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Лист1!$A$1:$F$258</definedName>
  </definedNames>
  <calcPr calcId="162913"/>
</workbook>
</file>

<file path=xl/calcChain.xml><?xml version="1.0" encoding="utf-8"?>
<calcChain xmlns="http://schemas.openxmlformats.org/spreadsheetml/2006/main">
  <c r="F139" i="1" l="1"/>
  <c r="E139" i="1"/>
  <c r="D139" i="1"/>
  <c r="D189" i="1" l="1"/>
  <c r="D203" i="1"/>
  <c r="D164" i="1"/>
  <c r="F132" i="1"/>
  <c r="E132" i="1"/>
  <c r="D132" i="1"/>
  <c r="D182" i="1" l="1"/>
  <c r="D125" i="1"/>
  <c r="C125" i="1"/>
  <c r="A44" i="1" l="1"/>
</calcChain>
</file>

<file path=xl/sharedStrings.xml><?xml version="1.0" encoding="utf-8"?>
<sst xmlns="http://schemas.openxmlformats.org/spreadsheetml/2006/main" count="338" uniqueCount="114">
  <si>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</si>
  <si>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</si>
  <si>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</si>
  <si>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</si>
  <si>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</si>
  <si>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</si>
  <si>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пособия, рублей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</si>
  <si>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</si>
  <si>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</si>
  <si>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</si>
  <si>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</si>
  <si>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</si>
  <si>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</si>
  <si>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</si>
  <si>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</si>
  <si>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</si>
  <si>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</si>
  <si>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</si>
  <si>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</si>
  <si>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</si>
  <si>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</si>
  <si>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</si>
  <si>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</si>
  <si>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</si>
  <si>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</si>
  <si>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</si>
  <si>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</si>
  <si>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</si>
  <si>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</si>
  <si>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</si>
  <si>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</si>
  <si>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</si>
  <si>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</si>
  <si>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</si>
  <si>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</si>
  <si>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</si>
  <si>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</si>
  <si>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</si>
  <si>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2.3. Расчет (обоснование) расходов на пособие по уходу за ребенком до 3-х лет органов местного самоуправления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</si>
  <si>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</si>
  <si>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</si>
  <si>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</si>
  <si>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</si>
  <si>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</si>
  <si>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</si>
  <si>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</si>
  <si>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</si>
  <si>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</si>
  <si>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</si>
  <si>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</si>
  <si>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</si>
  <si>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</si>
  <si>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</si>
  <si>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</si>
  <si>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</si>
  <si>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</si>
  <si>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</si>
  <si>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</si>
  <si>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</si>
  <si>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Сумма на 2022 год, рублей</t>
  </si>
  <si>
    <t>Сумма взноса на 2022 год, рублей</t>
  </si>
  <si>
    <t>37501049900020400121211</t>
  </si>
  <si>
    <t>37502039900051180129213</t>
  </si>
  <si>
    <t>связь</t>
  </si>
  <si>
    <t>Сумма на 2022 год , рублей</t>
  </si>
  <si>
    <t>теплоснабжение</t>
  </si>
  <si>
    <t>водоснабжение</t>
  </si>
  <si>
    <t>эл. Энергия ул. Освещения</t>
  </si>
  <si>
    <t>услуги тракториста и обслуживание мостов</t>
  </si>
  <si>
    <t>ослуживание уличного освещения</t>
  </si>
  <si>
    <t>програмное обеспечение</t>
  </si>
  <si>
    <t>земельный налог</t>
  </si>
  <si>
    <t>транспортный налог</t>
  </si>
  <si>
    <t>Сумма исчисленного налога, подлежащего уплате в 2022 году, руб.</t>
  </si>
  <si>
    <t>канц. товары</t>
  </si>
  <si>
    <t>диз. Топливо</t>
  </si>
  <si>
    <t>зап. части</t>
  </si>
  <si>
    <t>Главный бухгалтер _________ Краснова В.А.</t>
  </si>
  <si>
    <t>Исполнитель ___________ Краснова В.А..</t>
  </si>
  <si>
    <t>37502039900051180121211</t>
  </si>
  <si>
    <t>Сумма на 2023 год, рублей</t>
  </si>
  <si>
    <t>Сумма взноса на 2023 год, рублей</t>
  </si>
  <si>
    <t>Сумма на 2023 год , рублей</t>
  </si>
  <si>
    <t>Сумма исчисленного налога, подлежащего уплате в 2023 году, руб.</t>
  </si>
  <si>
    <t>37501049900020400129213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</si>
  <si>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37501049900020400244223</t>
    </r>
  </si>
  <si>
    <t>37504098820041500244225</t>
  </si>
  <si>
    <t>37501049900020400242226</t>
  </si>
  <si>
    <t>37504098820041500852291</t>
  </si>
  <si>
    <t>37501049900070190244346</t>
  </si>
  <si>
    <t>37502039900051180244346</t>
  </si>
  <si>
    <t>37504098820041500244346</t>
  </si>
  <si>
    <t>37504098820041500244343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</si>
  <si>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</si>
  <si>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</si>
  <si>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</si>
  <si>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</si>
  <si>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3750102990020300121211</t>
  </si>
  <si>
    <t>37501029900020300129213</t>
  </si>
  <si>
    <t>37501049900020400242221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</si>
  <si>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37501049900020400247223</t>
    </r>
  </si>
  <si>
    <r>
      <t xml:space="preserve">Код бюджетной классификации </t>
    </r>
    <r>
      <rPr>
        <u/>
        <sz val="12"/>
        <color theme="1"/>
        <rFont val="Times New Roman"/>
        <family val="1"/>
        <charset val="204"/>
      </rPr>
      <t>37505039900060010244223</t>
    </r>
  </si>
  <si>
    <t>37505039900060010244225</t>
  </si>
  <si>
    <t>37501049900020400851291</t>
  </si>
  <si>
    <t>37501139900070510111211</t>
  </si>
  <si>
    <t>37501139900070510119213</t>
  </si>
  <si>
    <t>37505039900060040244225</t>
  </si>
  <si>
    <t>акарицидная обработка кладбища</t>
  </si>
  <si>
    <t>37501069900022400540251</t>
  </si>
  <si>
    <t>перечисление другим бюджетам</t>
  </si>
  <si>
    <t>37510019900010100312264</t>
  </si>
  <si>
    <t>доплата к пенсии</t>
  </si>
  <si>
    <t>Обоснования  бюджетных ассигнований</t>
  </si>
  <si>
    <t xml:space="preserve">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</si>
</sst>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8"/>
  <sheetViews>
    <sheetView tabSelected="1" view="pageBreakPreview" zoomScaleNormal="100" zoomScaleSheetLayoutView="100" workbookViewId="0">
      <selection activeCell="A2" sqref="A2:F3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s="5" customFormat="1" ht="20.25" x14ac:dyDescent="0.3">
      <c r="A1" s="50"/>
      <c r="B1" s="50"/>
      <c r="C1" s="50"/>
      <c r="D1" s="50"/>
      <c r="E1" s="50"/>
      <c r="F1" s="50"/>
    </row>
    <row r="2" spans="1:10" s="5" customFormat="1" ht="20.25" customHeight="1" x14ac:dyDescent="0.3">
      <c r="A2" s="59" t="s">
        <v>112</v>
      </c>
      <c r="B2" s="59"/>
      <c r="C2" s="59"/>
      <c r="D2" s="59"/>
      <c r="E2" s="59"/>
      <c r="F2" s="59"/>
    </row>
    <row r="3" spans="1:10" ht="15.75" customHeight="1" x14ac:dyDescent="0.3">
      <c r="A3" s="59" t="s">
        <v>113</v>
      </c>
      <c r="B3" s="59"/>
      <c r="C3" s="59"/>
      <c r="D3" s="59"/>
      <c r="E3" s="59"/>
      <c r="F3" s="59"/>
      <c r="G3" s="49"/>
      <c r="H3" s="49"/>
      <c r="I3" s="49"/>
      <c r="J3" s="49"/>
    </row>
    <row r="4" spans="1:10" x14ac:dyDescent="0.25">
      <c r="A4" s="49"/>
      <c r="B4" s="49"/>
      <c r="C4" s="49"/>
      <c r="D4" s="49"/>
      <c r="E4" s="49"/>
      <c r="F4" s="49"/>
    </row>
    <row r="5" spans="1:10" ht="15.75" x14ac:dyDescent="0.25">
      <c r="A5" s="1" t="s">
        <v>0</v>
      </c>
      <c r="C5" s="60" t="s">
        <v>58</v>
      </c>
      <c r="D5" s="60"/>
      <c r="E5" s="60"/>
    </row>
    <row r="6" spans="1:10" s="5" customFormat="1" ht="15" customHeight="1" x14ac:dyDescent="0.25">
      <c r="A6" s="2"/>
      <c r="B6"/>
      <c r="C6"/>
      <c r="D6"/>
      <c r="E6"/>
      <c r="F6"/>
      <c r="G6" s="9"/>
      <c r="H6" s="9"/>
    </row>
    <row r="7" spans="1:10" s="5" customFormat="1" ht="15" customHeight="1" x14ac:dyDescent="0.25">
      <c r="A7" s="58" t="s">
        <v>41</v>
      </c>
      <c r="B7" s="58"/>
      <c r="C7" s="58"/>
      <c r="D7" s="58"/>
      <c r="E7" s="58"/>
      <c r="F7" s="58"/>
      <c r="G7" s="9"/>
      <c r="H7" s="9"/>
    </row>
    <row r="8" spans="1:10" s="5" customFormat="1" ht="15" customHeight="1" x14ac:dyDescent="0.25">
      <c r="A8" s="24"/>
      <c r="B8" s="24"/>
      <c r="C8" s="24"/>
      <c r="D8" s="24"/>
      <c r="E8" s="24"/>
      <c r="F8" s="24"/>
      <c r="G8" s="9"/>
      <c r="H8" s="9"/>
    </row>
    <row r="9" spans="1:10" s="5" customFormat="1" ht="15.75" x14ac:dyDescent="0.25">
      <c r="A9" s="55" t="s">
        <v>55</v>
      </c>
      <c r="B9" s="55"/>
      <c r="C9" s="57" t="s">
        <v>97</v>
      </c>
      <c r="D9" s="57"/>
      <c r="E9" s="57"/>
      <c r="F9" s="29"/>
    </row>
    <row r="10" spans="1:10" s="5" customFormat="1" ht="15.75" x14ac:dyDescent="0.25">
      <c r="A10" s="24"/>
    </row>
    <row r="11" spans="1:10" s="5" customFormat="1" ht="78.75" x14ac:dyDescent="0.25">
      <c r="A11" s="13" t="s">
        <v>1</v>
      </c>
      <c r="B11" s="13" t="s">
        <v>2</v>
      </c>
      <c r="C11" s="13" t="s">
        <v>3</v>
      </c>
      <c r="D11" s="13" t="s">
        <v>59</v>
      </c>
      <c r="E11" s="13" t="s">
        <v>80</v>
      </c>
      <c r="F11" s="13" t="s">
        <v>93</v>
      </c>
    </row>
    <row r="12" spans="1:10" s="5" customFormat="1" ht="15.75" x14ac:dyDescent="0.25">
      <c r="A12" s="13" t="s">
        <v>4</v>
      </c>
      <c r="B12" s="13">
        <v>49233</v>
      </c>
      <c r="C12" s="13">
        <v>12</v>
      </c>
      <c r="D12" s="13">
        <v>590796</v>
      </c>
      <c r="E12" s="12">
        <v>0</v>
      </c>
      <c r="F12" s="12">
        <v>0</v>
      </c>
    </row>
    <row r="13" spans="1:10" s="5" customFormat="1" ht="15.75" x14ac:dyDescent="0.25">
      <c r="A13" s="20" t="s">
        <v>5</v>
      </c>
      <c r="B13" s="21">
        <v>49233</v>
      </c>
      <c r="C13" s="21">
        <v>12</v>
      </c>
      <c r="D13" s="21">
        <v>590796</v>
      </c>
      <c r="E13" s="15">
        <v>0</v>
      </c>
      <c r="F13" s="15">
        <v>0</v>
      </c>
    </row>
    <row r="14" spans="1:10" s="5" customFormat="1" ht="31.5" x14ac:dyDescent="0.25">
      <c r="A14" s="20" t="s">
        <v>25</v>
      </c>
      <c r="B14" s="21">
        <v>49.2</v>
      </c>
      <c r="C14" s="21">
        <v>12</v>
      </c>
      <c r="D14" s="21">
        <v>590.79999999999995</v>
      </c>
      <c r="E14" s="15"/>
      <c r="F14" s="15"/>
    </row>
    <row r="15" spans="1:10" s="5" customFormat="1" ht="15" customHeight="1" x14ac:dyDescent="0.25">
      <c r="A15" s="7"/>
      <c r="B15" s="8"/>
      <c r="C15" s="8"/>
      <c r="D15" s="8"/>
      <c r="G15" s="9"/>
      <c r="H15" s="9"/>
    </row>
    <row r="16" spans="1:10" s="5" customFormat="1" ht="15.75" x14ac:dyDescent="0.25">
      <c r="A16" s="55" t="s">
        <v>55</v>
      </c>
      <c r="B16" s="55"/>
      <c r="C16" s="57" t="s">
        <v>61</v>
      </c>
      <c r="D16" s="57"/>
      <c r="E16" s="57"/>
      <c r="F16" s="29"/>
    </row>
    <row r="17" spans="1:8" s="5" customFormat="1" ht="15.75" x14ac:dyDescent="0.25">
      <c r="A17" s="44"/>
    </row>
    <row r="18" spans="1:8" s="5" customFormat="1" ht="78.75" x14ac:dyDescent="0.25">
      <c r="A18" s="13" t="s">
        <v>1</v>
      </c>
      <c r="B18" s="13" t="s">
        <v>2</v>
      </c>
      <c r="C18" s="13" t="s">
        <v>3</v>
      </c>
      <c r="D18" s="13" t="s">
        <v>59</v>
      </c>
      <c r="E18" s="13" t="s">
        <v>80</v>
      </c>
      <c r="F18" s="13" t="s">
        <v>93</v>
      </c>
    </row>
    <row r="19" spans="1:8" s="5" customFormat="1" ht="15.75" x14ac:dyDescent="0.25">
      <c r="A19" s="13" t="s">
        <v>4</v>
      </c>
      <c r="B19" s="13">
        <v>65602.039999999994</v>
      </c>
      <c r="C19" s="13">
        <v>12</v>
      </c>
      <c r="D19" s="13">
        <v>787224.57</v>
      </c>
      <c r="E19" s="12">
        <v>1006357.34</v>
      </c>
      <c r="F19" s="12">
        <v>799044.81</v>
      </c>
    </row>
    <row r="20" spans="1:8" s="5" customFormat="1" ht="15.75" x14ac:dyDescent="0.25">
      <c r="A20" s="20" t="s">
        <v>5</v>
      </c>
      <c r="B20" s="21">
        <v>65602.039999999994</v>
      </c>
      <c r="C20" s="21">
        <v>12</v>
      </c>
      <c r="D20" s="21">
        <v>787224.57</v>
      </c>
      <c r="E20" s="15">
        <v>1006357.34</v>
      </c>
      <c r="F20" s="15">
        <v>799044.81</v>
      </c>
    </row>
    <row r="21" spans="1:8" s="5" customFormat="1" ht="31.5" x14ac:dyDescent="0.25">
      <c r="A21" s="20" t="s">
        <v>25</v>
      </c>
      <c r="B21" s="46">
        <v>65.599999999999994</v>
      </c>
      <c r="C21" s="46">
        <v>12</v>
      </c>
      <c r="D21" s="46">
        <v>787.2</v>
      </c>
      <c r="E21" s="15">
        <v>1006.3</v>
      </c>
      <c r="F21" s="15">
        <v>799</v>
      </c>
    </row>
    <row r="22" spans="1:8" s="5" customFormat="1" ht="15" customHeight="1" x14ac:dyDescent="0.25">
      <c r="A22" s="16"/>
      <c r="B22" s="10"/>
      <c r="C22" s="10"/>
      <c r="D22" s="10"/>
      <c r="E22" s="17"/>
      <c r="F22" s="17"/>
      <c r="G22" s="9"/>
      <c r="H22" s="9"/>
    </row>
    <row r="23" spans="1:8" s="5" customFormat="1" ht="15.75" x14ac:dyDescent="0.25">
      <c r="A23" s="55" t="s">
        <v>55</v>
      </c>
      <c r="B23" s="55"/>
      <c r="C23" s="57" t="s">
        <v>79</v>
      </c>
      <c r="D23" s="57"/>
      <c r="E23" s="57"/>
      <c r="F23" s="29"/>
    </row>
    <row r="24" spans="1:8" s="5" customFormat="1" ht="15.75" x14ac:dyDescent="0.25">
      <c r="A24" s="44"/>
    </row>
    <row r="25" spans="1:8" s="5" customFormat="1" ht="78.75" x14ac:dyDescent="0.25">
      <c r="A25" s="13" t="s">
        <v>1</v>
      </c>
      <c r="B25" s="13" t="s">
        <v>2</v>
      </c>
      <c r="C25" s="13" t="s">
        <v>3</v>
      </c>
      <c r="D25" s="13" t="s">
        <v>59</v>
      </c>
      <c r="E25" s="13" t="s">
        <v>80</v>
      </c>
      <c r="F25" s="13" t="s">
        <v>93</v>
      </c>
    </row>
    <row r="26" spans="1:8" s="5" customFormat="1" ht="15.75" x14ac:dyDescent="0.25">
      <c r="A26" s="13" t="s">
        <v>4</v>
      </c>
      <c r="B26" s="13">
        <v>6808.52</v>
      </c>
      <c r="C26" s="13">
        <v>12</v>
      </c>
      <c r="D26" s="13">
        <v>81702.240000000005</v>
      </c>
      <c r="E26" s="13">
        <v>81702.240000000005</v>
      </c>
      <c r="F26" s="13">
        <v>81702.240000000005</v>
      </c>
    </row>
    <row r="27" spans="1:8" s="5" customFormat="1" ht="15.75" x14ac:dyDescent="0.25">
      <c r="A27" s="20" t="s">
        <v>5</v>
      </c>
      <c r="B27" s="21">
        <v>6808.52</v>
      </c>
      <c r="C27" s="21">
        <v>12</v>
      </c>
      <c r="D27" s="21">
        <v>81702.240000000005</v>
      </c>
      <c r="E27" s="21">
        <v>81702.240000000005</v>
      </c>
      <c r="F27" s="21">
        <v>81702.240000000005</v>
      </c>
    </row>
    <row r="28" spans="1:8" s="5" customFormat="1" ht="31.5" x14ac:dyDescent="0.25">
      <c r="A28" s="20" t="s">
        <v>25</v>
      </c>
      <c r="B28" s="21">
        <v>6.8</v>
      </c>
      <c r="C28" s="21">
        <v>12</v>
      </c>
      <c r="D28" s="21">
        <v>81.7</v>
      </c>
      <c r="E28" s="21">
        <v>81.7</v>
      </c>
      <c r="F28" s="21">
        <v>81.7</v>
      </c>
    </row>
    <row r="29" spans="1:8" s="5" customFormat="1" ht="15" customHeight="1" x14ac:dyDescent="0.25">
      <c r="A29" s="16"/>
      <c r="B29" s="10"/>
      <c r="C29" s="10"/>
      <c r="D29" s="10"/>
      <c r="E29" s="10"/>
      <c r="F29" s="10"/>
      <c r="G29" s="9"/>
      <c r="H29" s="9"/>
    </row>
    <row r="30" spans="1:8" s="5" customFormat="1" ht="15.75" x14ac:dyDescent="0.25">
      <c r="A30" s="55" t="s">
        <v>55</v>
      </c>
      <c r="B30" s="55"/>
      <c r="C30" s="57" t="s">
        <v>104</v>
      </c>
      <c r="D30" s="57"/>
      <c r="E30" s="57"/>
      <c r="F30" s="29"/>
    </row>
    <row r="31" spans="1:8" s="5" customFormat="1" ht="15.75" x14ac:dyDescent="0.25">
      <c r="A31" s="51"/>
    </row>
    <row r="32" spans="1:8" s="5" customFormat="1" ht="78.75" x14ac:dyDescent="0.25">
      <c r="A32" s="13" t="s">
        <v>1</v>
      </c>
      <c r="B32" s="13" t="s">
        <v>2</v>
      </c>
      <c r="C32" s="13" t="s">
        <v>3</v>
      </c>
      <c r="D32" s="13" t="s">
        <v>59</v>
      </c>
      <c r="E32" s="13" t="s">
        <v>80</v>
      </c>
      <c r="F32" s="13" t="s">
        <v>93</v>
      </c>
    </row>
    <row r="33" spans="1:8" s="5" customFormat="1" ht="15.75" x14ac:dyDescent="0.25">
      <c r="A33" s="13" t="s">
        <v>4</v>
      </c>
      <c r="B33" s="13">
        <v>10975.77</v>
      </c>
      <c r="C33" s="13">
        <v>12</v>
      </c>
      <c r="D33" s="13">
        <v>131709.32</v>
      </c>
      <c r="E33" s="13"/>
      <c r="F33" s="13"/>
    </row>
    <row r="34" spans="1:8" s="5" customFormat="1" ht="15.75" x14ac:dyDescent="0.25">
      <c r="A34" s="20" t="s">
        <v>5</v>
      </c>
      <c r="B34" s="21">
        <v>10975.77</v>
      </c>
      <c r="C34" s="21">
        <v>12</v>
      </c>
      <c r="D34" s="21">
        <v>131709.32</v>
      </c>
      <c r="E34" s="21"/>
      <c r="F34" s="21"/>
    </row>
    <row r="35" spans="1:8" s="5" customFormat="1" ht="31.5" x14ac:dyDescent="0.25">
      <c r="A35" s="20" t="s">
        <v>25</v>
      </c>
      <c r="B35" s="21">
        <v>10.9</v>
      </c>
      <c r="C35" s="21">
        <v>12</v>
      </c>
      <c r="D35" s="21">
        <v>131.69999999999999</v>
      </c>
      <c r="E35" s="21"/>
      <c r="F35" s="21"/>
    </row>
    <row r="36" spans="1:8" s="5" customFormat="1" ht="15" customHeight="1" x14ac:dyDescent="0.25">
      <c r="A36" s="16"/>
      <c r="B36" s="10"/>
      <c r="C36" s="10"/>
      <c r="D36" s="10"/>
      <c r="E36" s="10"/>
      <c r="F36" s="10"/>
      <c r="G36" s="9"/>
      <c r="H36" s="9"/>
    </row>
    <row r="37" spans="1:8" s="5" customFormat="1" ht="15.75" customHeight="1" x14ac:dyDescent="0.25">
      <c r="A37" s="66" t="s">
        <v>38</v>
      </c>
      <c r="B37" s="63"/>
      <c r="C37" s="63"/>
      <c r="D37" s="63"/>
      <c r="E37" s="63"/>
      <c r="F37" s="63"/>
    </row>
    <row r="38" spans="1:8" s="5" customFormat="1" ht="15" customHeight="1" x14ac:dyDescent="0.25">
      <c r="A38" s="27"/>
      <c r="B38" s="25"/>
      <c r="C38" s="25"/>
      <c r="D38" s="25"/>
      <c r="E38" s="25"/>
      <c r="F38" s="25"/>
      <c r="G38" s="9"/>
      <c r="H38" s="9"/>
    </row>
    <row r="39" spans="1:8" s="5" customFormat="1" ht="15.75" customHeight="1" x14ac:dyDescent="0.25">
      <c r="A39" s="55" t="s">
        <v>55</v>
      </c>
      <c r="B39" s="55"/>
      <c r="C39" s="61"/>
      <c r="D39" s="61"/>
      <c r="E39" s="61"/>
      <c r="F39" s="29"/>
    </row>
    <row r="40" spans="1:8" s="5" customFormat="1" ht="49.5" customHeight="1" x14ac:dyDescent="0.25">
      <c r="A40" s="16"/>
      <c r="B40" s="10"/>
      <c r="C40" s="10"/>
      <c r="D40" s="10"/>
      <c r="E40" s="17"/>
      <c r="F40" s="17"/>
    </row>
    <row r="41" spans="1:8" s="5" customFormat="1" ht="34.5" customHeight="1" x14ac:dyDescent="0.25">
      <c r="A41" s="13" t="s">
        <v>1</v>
      </c>
      <c r="B41" s="13" t="s">
        <v>6</v>
      </c>
      <c r="C41" s="13" t="s">
        <v>7</v>
      </c>
      <c r="D41" s="13" t="s">
        <v>21</v>
      </c>
      <c r="E41" s="13" t="s">
        <v>21</v>
      </c>
      <c r="F41" s="13" t="s">
        <v>21</v>
      </c>
    </row>
    <row r="42" spans="1:8" s="5" customFormat="1" ht="19.5" customHeight="1" x14ac:dyDescent="0.25">
      <c r="A42" s="13" t="s">
        <v>39</v>
      </c>
      <c r="B42" s="13"/>
      <c r="C42" s="13"/>
      <c r="D42" s="13"/>
      <c r="E42" s="12"/>
      <c r="F42" s="12"/>
    </row>
    <row r="43" spans="1:8" s="5" customFormat="1" ht="33" customHeight="1" x14ac:dyDescent="0.25">
      <c r="A43" s="20" t="s">
        <v>5</v>
      </c>
      <c r="B43" s="21"/>
      <c r="C43" s="21"/>
      <c r="D43" s="21"/>
      <c r="E43" s="15"/>
      <c r="F43" s="15"/>
    </row>
    <row r="44" spans="1:8" s="5" customFormat="1" ht="14.25" customHeight="1" x14ac:dyDescent="0.25">
      <c r="A44" s="20">
        <f>A36</f>
        <v>0</v>
      </c>
      <c r="B44" s="21"/>
      <c r="C44" s="21"/>
      <c r="D44" s="21"/>
      <c r="E44" s="15"/>
      <c r="F44" s="15"/>
    </row>
    <row r="45" spans="1:8" s="5" customFormat="1" ht="15" customHeight="1" x14ac:dyDescent="0.25">
      <c r="A45" s="16"/>
      <c r="B45" s="10"/>
      <c r="C45" s="10"/>
      <c r="D45" s="10"/>
      <c r="E45" s="17"/>
      <c r="F45" s="17"/>
    </row>
    <row r="46" spans="1:8" s="5" customFormat="1" ht="15" customHeight="1" x14ac:dyDescent="0.25">
      <c r="A46" s="58" t="s">
        <v>40</v>
      </c>
      <c r="B46" s="58"/>
      <c r="C46" s="58"/>
      <c r="D46" s="58"/>
      <c r="E46" s="58"/>
      <c r="F46" s="58"/>
    </row>
    <row r="47" spans="1:8" s="5" customFormat="1" ht="15" customHeight="1" x14ac:dyDescent="0.25">
      <c r="A47" s="24"/>
      <c r="B47" s="24"/>
      <c r="C47" s="24"/>
      <c r="D47" s="24"/>
      <c r="E47" s="24"/>
      <c r="F47" s="24"/>
      <c r="G47" s="9"/>
      <c r="H47" s="9"/>
    </row>
    <row r="48" spans="1:8" s="5" customFormat="1" ht="15.75" x14ac:dyDescent="0.25">
      <c r="A48" s="55" t="s">
        <v>55</v>
      </c>
      <c r="B48" s="55"/>
      <c r="C48" s="61"/>
      <c r="D48" s="61"/>
      <c r="E48" s="61"/>
      <c r="F48" s="29"/>
    </row>
    <row r="49" spans="1:8" s="5" customFormat="1" ht="15.75" x14ac:dyDescent="0.25">
      <c r="A49" s="3"/>
    </row>
    <row r="50" spans="1:8" s="5" customFormat="1" ht="63" x14ac:dyDescent="0.25">
      <c r="A50" s="13" t="s">
        <v>1</v>
      </c>
      <c r="B50" s="13" t="s">
        <v>32</v>
      </c>
      <c r="C50" s="13" t="s">
        <v>33</v>
      </c>
      <c r="D50" s="13" t="s">
        <v>21</v>
      </c>
      <c r="E50" s="13" t="s">
        <v>21</v>
      </c>
      <c r="F50" s="13" t="s">
        <v>21</v>
      </c>
    </row>
    <row r="51" spans="1:8" s="5" customFormat="1" ht="47.25" x14ac:dyDescent="0.25">
      <c r="A51" s="13" t="s">
        <v>29</v>
      </c>
      <c r="B51" s="13"/>
      <c r="C51" s="13"/>
      <c r="D51" s="13"/>
      <c r="E51" s="13"/>
      <c r="F51" s="13"/>
    </row>
    <row r="52" spans="1:8" s="5" customFormat="1" ht="15.75" x14ac:dyDescent="0.25">
      <c r="A52" s="13" t="s">
        <v>30</v>
      </c>
      <c r="B52" s="13"/>
      <c r="C52" s="13"/>
      <c r="D52" s="13"/>
      <c r="E52" s="13"/>
      <c r="F52" s="13"/>
    </row>
    <row r="53" spans="1:8" s="5" customFormat="1" ht="31.5" x14ac:dyDescent="0.25">
      <c r="A53" s="13" t="s">
        <v>31</v>
      </c>
      <c r="B53" s="13"/>
      <c r="C53" s="13"/>
      <c r="D53" s="13"/>
      <c r="E53" s="12"/>
      <c r="F53" s="12"/>
    </row>
    <row r="54" spans="1:8" s="5" customFormat="1" ht="15.75" x14ac:dyDescent="0.25">
      <c r="A54" s="20" t="s">
        <v>5</v>
      </c>
      <c r="B54" s="21"/>
      <c r="C54" s="21"/>
      <c r="D54" s="21"/>
      <c r="E54" s="15"/>
      <c r="F54" s="15"/>
    </row>
    <row r="55" spans="1:8" s="5" customFormat="1" ht="31.5" x14ac:dyDescent="0.25">
      <c r="A55" s="20" t="s">
        <v>25</v>
      </c>
      <c r="B55" s="21"/>
      <c r="C55" s="21"/>
      <c r="D55" s="21"/>
      <c r="E55" s="15"/>
      <c r="F55" s="15"/>
    </row>
    <row r="56" spans="1:8" s="5" customFormat="1" ht="28.5" customHeight="1" x14ac:dyDescent="0.25">
      <c r="A56" s="3"/>
      <c r="G56" s="11"/>
    </row>
    <row r="57" spans="1:8" s="5" customFormat="1" ht="15" customHeight="1" x14ac:dyDescent="0.25">
      <c r="A57" s="62" t="s">
        <v>42</v>
      </c>
      <c r="B57" s="62"/>
      <c r="C57" s="62"/>
      <c r="D57" s="62"/>
      <c r="E57" s="62"/>
      <c r="F57" s="62"/>
      <c r="G57" s="11"/>
    </row>
    <row r="58" spans="1:8" s="5" customFormat="1" ht="15" customHeight="1" x14ac:dyDescent="0.25">
      <c r="A58" s="26"/>
      <c r="B58" s="26"/>
      <c r="C58" s="26"/>
      <c r="D58" s="26"/>
      <c r="E58" s="26"/>
      <c r="F58" s="26"/>
      <c r="G58" s="9"/>
      <c r="H58" s="9"/>
    </row>
    <row r="59" spans="1:8" s="5" customFormat="1" ht="15.75" x14ac:dyDescent="0.25">
      <c r="A59" s="55" t="s">
        <v>55</v>
      </c>
      <c r="B59" s="55"/>
      <c r="C59" s="57" t="s">
        <v>98</v>
      </c>
      <c r="D59" s="57"/>
      <c r="E59" s="57"/>
      <c r="F59" s="29"/>
    </row>
    <row r="60" spans="1:8" s="5" customFormat="1" ht="19.5" customHeight="1" x14ac:dyDescent="0.25">
      <c r="A60" s="3"/>
    </row>
    <row r="61" spans="1:8" s="5" customFormat="1" ht="173.25" x14ac:dyDescent="0.25">
      <c r="A61" s="13" t="s">
        <v>1</v>
      </c>
      <c r="B61" s="13" t="s">
        <v>8</v>
      </c>
      <c r="C61" s="13" t="s">
        <v>9</v>
      </c>
      <c r="D61" s="13" t="s">
        <v>60</v>
      </c>
      <c r="E61" s="13" t="s">
        <v>81</v>
      </c>
      <c r="F61" s="13" t="s">
        <v>94</v>
      </c>
    </row>
    <row r="62" spans="1:8" s="5" customFormat="1" ht="15.75" x14ac:dyDescent="0.25">
      <c r="A62" s="13" t="s">
        <v>10</v>
      </c>
      <c r="B62" s="21">
        <v>590796</v>
      </c>
      <c r="C62" s="21">
        <v>30.2</v>
      </c>
      <c r="D62" s="21">
        <v>178318</v>
      </c>
      <c r="E62" s="12">
        <v>0</v>
      </c>
      <c r="F62" s="12">
        <v>0</v>
      </c>
    </row>
    <row r="63" spans="1:8" s="5" customFormat="1" ht="15.75" x14ac:dyDescent="0.25">
      <c r="A63" s="20" t="s">
        <v>5</v>
      </c>
      <c r="B63" s="21">
        <v>590796</v>
      </c>
      <c r="C63" s="21">
        <v>30.2</v>
      </c>
      <c r="D63" s="21">
        <v>178318</v>
      </c>
      <c r="E63" s="15"/>
      <c r="F63" s="15"/>
    </row>
    <row r="64" spans="1:8" s="5" customFormat="1" ht="31.5" x14ac:dyDescent="0.25">
      <c r="A64" s="20" t="s">
        <v>25</v>
      </c>
      <c r="B64" s="21">
        <v>590796</v>
      </c>
      <c r="C64" s="21">
        <v>30.2</v>
      </c>
      <c r="D64" s="21">
        <v>178.3</v>
      </c>
      <c r="E64" s="15"/>
      <c r="F64" s="15"/>
    </row>
    <row r="65" spans="1:7" s="5" customFormat="1" ht="28.5" customHeight="1" x14ac:dyDescent="0.25">
      <c r="A65" s="3"/>
      <c r="G65" s="11"/>
    </row>
    <row r="66" spans="1:7" s="5" customFormat="1" ht="15.75" x14ac:dyDescent="0.25">
      <c r="A66" s="55" t="s">
        <v>55</v>
      </c>
      <c r="B66" s="55"/>
      <c r="C66" s="57" t="s">
        <v>84</v>
      </c>
      <c r="D66" s="57"/>
      <c r="E66" s="57"/>
      <c r="F66" s="29"/>
    </row>
    <row r="67" spans="1:7" s="5" customFormat="1" ht="10.5" customHeight="1" x14ac:dyDescent="0.25">
      <c r="A67" s="3"/>
    </row>
    <row r="68" spans="1:7" s="5" customFormat="1" ht="173.25" x14ac:dyDescent="0.25">
      <c r="A68" s="13" t="s">
        <v>1</v>
      </c>
      <c r="B68" s="13" t="s">
        <v>8</v>
      </c>
      <c r="C68" s="13" t="s">
        <v>9</v>
      </c>
      <c r="D68" s="13" t="s">
        <v>60</v>
      </c>
      <c r="E68" s="13" t="s">
        <v>81</v>
      </c>
      <c r="F68" s="13" t="s">
        <v>94</v>
      </c>
    </row>
    <row r="69" spans="1:7" s="5" customFormat="1" ht="15.75" x14ac:dyDescent="0.25">
      <c r="A69" s="13" t="s">
        <v>10</v>
      </c>
      <c r="B69" s="21">
        <v>787224.57</v>
      </c>
      <c r="C69" s="21">
        <v>30.2</v>
      </c>
      <c r="D69" s="21">
        <v>239011.43</v>
      </c>
      <c r="E69" s="12">
        <v>304808.21000000002</v>
      </c>
      <c r="F69" s="12">
        <v>217573.49</v>
      </c>
    </row>
    <row r="70" spans="1:7" s="5" customFormat="1" ht="15.75" x14ac:dyDescent="0.25">
      <c r="A70" s="20" t="s">
        <v>5</v>
      </c>
      <c r="B70" s="21">
        <v>787224.57</v>
      </c>
      <c r="C70" s="21">
        <v>30.2</v>
      </c>
      <c r="D70" s="21">
        <v>239011.43</v>
      </c>
      <c r="E70" s="15">
        <v>304808.21000000002</v>
      </c>
      <c r="F70" s="15">
        <v>217573.49</v>
      </c>
    </row>
    <row r="71" spans="1:7" s="5" customFormat="1" ht="31.5" x14ac:dyDescent="0.25">
      <c r="A71" s="20" t="s">
        <v>25</v>
      </c>
      <c r="B71" s="21">
        <v>787.2</v>
      </c>
      <c r="C71" s="21">
        <v>30.2</v>
      </c>
      <c r="D71" s="21">
        <v>239</v>
      </c>
      <c r="E71" s="15">
        <v>304.8</v>
      </c>
      <c r="F71" s="15">
        <v>217.6</v>
      </c>
    </row>
    <row r="72" spans="1:7" s="5" customFormat="1" ht="28.5" customHeight="1" x14ac:dyDescent="0.25">
      <c r="A72" s="16"/>
      <c r="B72" s="10"/>
      <c r="C72" s="10"/>
      <c r="D72" s="10"/>
      <c r="E72" s="17"/>
      <c r="F72" s="17"/>
      <c r="G72" s="11"/>
    </row>
    <row r="73" spans="1:7" s="5" customFormat="1" ht="15.75" x14ac:dyDescent="0.25">
      <c r="A73" s="55" t="s">
        <v>55</v>
      </c>
      <c r="B73" s="55"/>
      <c r="C73" s="57" t="s">
        <v>105</v>
      </c>
      <c r="D73" s="57"/>
      <c r="E73" s="57"/>
      <c r="F73" s="29"/>
    </row>
    <row r="74" spans="1:7" s="5" customFormat="1" ht="9" customHeight="1" x14ac:dyDescent="0.25">
      <c r="A74" s="3"/>
    </row>
    <row r="75" spans="1:7" s="5" customFormat="1" ht="173.25" x14ac:dyDescent="0.25">
      <c r="A75" s="13" t="s">
        <v>1</v>
      </c>
      <c r="B75" s="13" t="s">
        <v>8</v>
      </c>
      <c r="C75" s="13" t="s">
        <v>9</v>
      </c>
      <c r="D75" s="13" t="s">
        <v>60</v>
      </c>
      <c r="E75" s="13" t="s">
        <v>81</v>
      </c>
      <c r="F75" s="13" t="s">
        <v>94</v>
      </c>
    </row>
    <row r="76" spans="1:7" s="5" customFormat="1" ht="15.75" x14ac:dyDescent="0.25">
      <c r="A76" s="13" t="s">
        <v>10</v>
      </c>
      <c r="B76" s="21">
        <v>131709.32</v>
      </c>
      <c r="C76" s="21">
        <v>30.2</v>
      </c>
      <c r="D76" s="21">
        <v>38506.6</v>
      </c>
      <c r="E76" s="12"/>
      <c r="F76" s="12"/>
    </row>
    <row r="77" spans="1:7" s="5" customFormat="1" ht="15.75" x14ac:dyDescent="0.25">
      <c r="A77" s="20" t="s">
        <v>5</v>
      </c>
      <c r="B77" s="21">
        <v>131709.32</v>
      </c>
      <c r="C77" s="21">
        <v>30.2</v>
      </c>
      <c r="D77" s="21">
        <v>38506.6</v>
      </c>
      <c r="E77" s="15"/>
      <c r="F77" s="15"/>
    </row>
    <row r="78" spans="1:7" s="5" customFormat="1" ht="31.5" x14ac:dyDescent="0.25">
      <c r="A78" s="20" t="s">
        <v>25</v>
      </c>
      <c r="B78" s="21">
        <v>131.69999999999999</v>
      </c>
      <c r="C78" s="21">
        <v>30.2</v>
      </c>
      <c r="D78" s="21">
        <v>38.5</v>
      </c>
      <c r="E78" s="15"/>
      <c r="F78" s="15"/>
    </row>
    <row r="79" spans="1:7" s="5" customFormat="1" ht="28.5" customHeight="1" x14ac:dyDescent="0.25">
      <c r="A79" s="16"/>
      <c r="B79" s="10"/>
      <c r="C79" s="10"/>
      <c r="D79" s="10"/>
      <c r="E79" s="17"/>
      <c r="F79" s="17"/>
      <c r="G79" s="11"/>
    </row>
    <row r="80" spans="1:7" s="5" customFormat="1" ht="15.75" x14ac:dyDescent="0.25">
      <c r="A80" s="55" t="s">
        <v>55</v>
      </c>
      <c r="B80" s="55"/>
      <c r="C80" s="57" t="s">
        <v>62</v>
      </c>
      <c r="D80" s="57"/>
      <c r="E80" s="57"/>
      <c r="F80" s="29"/>
    </row>
    <row r="81" spans="1:7" s="5" customFormat="1" ht="13.5" customHeight="1" x14ac:dyDescent="0.25">
      <c r="A81" s="3"/>
    </row>
    <row r="82" spans="1:7" s="5" customFormat="1" ht="173.25" x14ac:dyDescent="0.25">
      <c r="A82" s="13" t="s">
        <v>1</v>
      </c>
      <c r="B82" s="13" t="s">
        <v>8</v>
      </c>
      <c r="C82" s="13" t="s">
        <v>9</v>
      </c>
      <c r="D82" s="13" t="s">
        <v>60</v>
      </c>
      <c r="E82" s="13" t="s">
        <v>81</v>
      </c>
      <c r="F82" s="13" t="s">
        <v>94</v>
      </c>
    </row>
    <row r="83" spans="1:7" s="5" customFormat="1" ht="15.75" x14ac:dyDescent="0.25">
      <c r="A83" s="13" t="s">
        <v>10</v>
      </c>
      <c r="B83" s="21">
        <v>82924.240000000005</v>
      </c>
      <c r="C83" s="21">
        <v>30.2</v>
      </c>
      <c r="D83" s="21">
        <v>24674.07</v>
      </c>
      <c r="E83" s="21">
        <v>24674.07</v>
      </c>
      <c r="F83" s="21">
        <v>24674.07</v>
      </c>
    </row>
    <row r="84" spans="1:7" s="5" customFormat="1" ht="15.75" x14ac:dyDescent="0.25">
      <c r="A84" s="20" t="s">
        <v>5</v>
      </c>
      <c r="B84" s="21">
        <v>82924.240000000005</v>
      </c>
      <c r="C84" s="21">
        <v>30.2</v>
      </c>
      <c r="D84" s="21">
        <v>24674.07</v>
      </c>
      <c r="E84" s="21">
        <v>24674.07</v>
      </c>
      <c r="F84" s="21">
        <v>24674.07</v>
      </c>
    </row>
    <row r="85" spans="1:7" s="5" customFormat="1" ht="31.5" x14ac:dyDescent="0.25">
      <c r="A85" s="20" t="s">
        <v>25</v>
      </c>
      <c r="B85" s="21">
        <v>82.9</v>
      </c>
      <c r="C85" s="21">
        <v>30.2</v>
      </c>
      <c r="D85" s="21">
        <v>24.6</v>
      </c>
      <c r="E85" s="21">
        <v>24.6</v>
      </c>
      <c r="F85" s="21">
        <v>24.6</v>
      </c>
    </row>
    <row r="86" spans="1:7" s="5" customFormat="1" ht="15.75" x14ac:dyDescent="0.25">
      <c r="A86" s="16"/>
      <c r="B86" s="10"/>
      <c r="C86" s="10"/>
      <c r="D86" s="10"/>
      <c r="E86" s="10"/>
      <c r="F86" s="10"/>
    </row>
    <row r="87" spans="1:7" s="5" customFormat="1" ht="15.75" x14ac:dyDescent="0.25">
      <c r="A87" s="58" t="s">
        <v>43</v>
      </c>
      <c r="B87" s="58"/>
      <c r="C87" s="58"/>
      <c r="D87" s="58"/>
      <c r="E87" s="58"/>
      <c r="F87" s="58"/>
    </row>
    <row r="88" spans="1:7" s="5" customFormat="1" ht="15.75" x14ac:dyDescent="0.25">
      <c r="A88" s="16"/>
      <c r="B88" s="16"/>
      <c r="C88" s="16"/>
      <c r="D88" s="16"/>
      <c r="E88" s="22"/>
      <c r="F88" s="22"/>
    </row>
    <row r="89" spans="1:7" s="5" customFormat="1" ht="15.75" x14ac:dyDescent="0.25">
      <c r="A89" s="55" t="s">
        <v>55</v>
      </c>
      <c r="B89" s="55"/>
      <c r="C89" s="57" t="s">
        <v>99</v>
      </c>
      <c r="D89" s="57"/>
      <c r="E89" s="57"/>
      <c r="F89" s="29"/>
    </row>
    <row r="90" spans="1:7" s="5" customFormat="1" ht="15.75" x14ac:dyDescent="0.25">
      <c r="A90" s="4"/>
    </row>
    <row r="91" spans="1:7" s="5" customFormat="1" ht="31.5" x14ac:dyDescent="0.25">
      <c r="A91" s="13" t="s">
        <v>1</v>
      </c>
      <c r="B91" s="13" t="s">
        <v>11</v>
      </c>
      <c r="C91" s="13" t="s">
        <v>3</v>
      </c>
      <c r="D91" s="13" t="s">
        <v>64</v>
      </c>
      <c r="E91" s="13" t="s">
        <v>82</v>
      </c>
      <c r="F91" s="13" t="s">
        <v>95</v>
      </c>
    </row>
    <row r="92" spans="1:7" s="5" customFormat="1" ht="15.75" x14ac:dyDescent="0.25">
      <c r="A92" s="13" t="s">
        <v>63</v>
      </c>
      <c r="B92" s="13">
        <v>1</v>
      </c>
      <c r="C92" s="13">
        <v>12</v>
      </c>
      <c r="D92" s="13">
        <v>108000</v>
      </c>
      <c r="E92" s="12">
        <v>31584.23</v>
      </c>
      <c r="F92" s="12">
        <v>0</v>
      </c>
    </row>
    <row r="93" spans="1:7" s="5" customFormat="1" ht="15.75" x14ac:dyDescent="0.25">
      <c r="A93" s="20" t="s">
        <v>5</v>
      </c>
      <c r="B93" s="21">
        <v>1</v>
      </c>
      <c r="C93" s="21">
        <v>12</v>
      </c>
      <c r="D93" s="21">
        <v>108000</v>
      </c>
      <c r="E93" s="45">
        <v>31584.23</v>
      </c>
      <c r="F93" s="45">
        <v>0</v>
      </c>
    </row>
    <row r="94" spans="1:7" s="5" customFormat="1" ht="31.5" x14ac:dyDescent="0.25">
      <c r="A94" s="20" t="s">
        <v>25</v>
      </c>
      <c r="B94" s="21">
        <v>1</v>
      </c>
      <c r="C94" s="21">
        <v>12</v>
      </c>
      <c r="D94" s="21">
        <v>108</v>
      </c>
      <c r="E94" s="45">
        <v>31.6</v>
      </c>
      <c r="F94" s="45">
        <v>0</v>
      </c>
    </row>
    <row r="95" spans="1:7" s="5" customFormat="1" ht="15.75" x14ac:dyDescent="0.25">
      <c r="A95" s="16"/>
      <c r="B95" s="16"/>
      <c r="C95" s="16"/>
      <c r="D95" s="16"/>
      <c r="E95" s="22"/>
      <c r="F95" s="22"/>
      <c r="G95" s="9"/>
    </row>
    <row r="96" spans="1:7" s="5" customFormat="1" ht="15.75" x14ac:dyDescent="0.25">
      <c r="A96" s="58" t="s">
        <v>44</v>
      </c>
      <c r="B96" s="63"/>
      <c r="C96" s="63"/>
      <c r="D96" s="63"/>
      <c r="E96" s="63"/>
      <c r="F96" s="63"/>
    </row>
    <row r="97" spans="1:6" s="5" customFormat="1" ht="15.75" x14ac:dyDescent="0.25">
      <c r="A97" s="24"/>
      <c r="B97" s="25"/>
      <c r="C97" s="25"/>
      <c r="D97" s="25"/>
      <c r="E97" s="25"/>
      <c r="F97" s="25"/>
    </row>
    <row r="98" spans="1:6" s="5" customFormat="1" ht="15.75" x14ac:dyDescent="0.25">
      <c r="A98" s="55" t="s">
        <v>85</v>
      </c>
      <c r="B98" s="55"/>
      <c r="C98" s="55"/>
      <c r="D98" s="55"/>
      <c r="E98" s="55"/>
      <c r="F98" s="55"/>
    </row>
    <row r="99" spans="1:6" s="5" customFormat="1" ht="15.75" x14ac:dyDescent="0.25">
      <c r="A99" s="4"/>
    </row>
    <row r="100" spans="1:6" s="5" customFormat="1" ht="47.25" x14ac:dyDescent="0.25">
      <c r="A100" s="13" t="s">
        <v>15</v>
      </c>
      <c r="B100" s="13" t="s">
        <v>26</v>
      </c>
      <c r="C100" s="13" t="s">
        <v>27</v>
      </c>
      <c r="D100" s="13" t="s">
        <v>59</v>
      </c>
      <c r="E100" s="13" t="s">
        <v>80</v>
      </c>
      <c r="F100" s="13" t="s">
        <v>93</v>
      </c>
    </row>
    <row r="101" spans="1:6" s="5" customFormat="1" ht="15.75" x14ac:dyDescent="0.25">
      <c r="A101" s="13" t="s">
        <v>66</v>
      </c>
      <c r="B101" s="13">
        <v>3.04</v>
      </c>
      <c r="C101" s="13">
        <v>38.229999999999997</v>
      </c>
      <c r="D101" s="13">
        <v>1394.79</v>
      </c>
      <c r="E101" s="12"/>
      <c r="F101" s="12"/>
    </row>
    <row r="102" spans="1:6" s="5" customFormat="1" ht="15.75" x14ac:dyDescent="0.25">
      <c r="A102" s="20" t="s">
        <v>5</v>
      </c>
      <c r="B102" s="21"/>
      <c r="C102" s="21"/>
      <c r="D102" s="21">
        <v>1394.79</v>
      </c>
      <c r="E102" s="15"/>
      <c r="F102" s="15"/>
    </row>
    <row r="103" spans="1:6" s="5" customFormat="1" ht="31.5" x14ac:dyDescent="0.25">
      <c r="A103" s="20" t="s">
        <v>25</v>
      </c>
      <c r="B103" s="21"/>
      <c r="C103" s="21"/>
      <c r="D103" s="46">
        <v>1.4</v>
      </c>
      <c r="E103" s="15">
        <v>0</v>
      </c>
      <c r="F103" s="15">
        <v>0</v>
      </c>
    </row>
    <row r="104" spans="1:6" s="5" customFormat="1" ht="15.75" x14ac:dyDescent="0.25">
      <c r="A104" s="16"/>
      <c r="B104" s="10"/>
      <c r="C104" s="10"/>
      <c r="D104" s="54"/>
      <c r="E104" s="17"/>
      <c r="F104" s="17"/>
    </row>
    <row r="105" spans="1:6" s="5" customFormat="1" ht="15.75" x14ac:dyDescent="0.25">
      <c r="A105" s="55" t="s">
        <v>100</v>
      </c>
      <c r="B105" s="55"/>
      <c r="C105" s="55"/>
      <c r="D105" s="55"/>
      <c r="E105" s="55"/>
      <c r="F105" s="55"/>
    </row>
    <row r="106" spans="1:6" s="5" customFormat="1" ht="15.75" x14ac:dyDescent="0.25">
      <c r="A106" s="4"/>
    </row>
    <row r="107" spans="1:6" s="5" customFormat="1" ht="47.25" x14ac:dyDescent="0.25">
      <c r="A107" s="13" t="s">
        <v>15</v>
      </c>
      <c r="B107" s="13" t="s">
        <v>26</v>
      </c>
      <c r="C107" s="13" t="s">
        <v>27</v>
      </c>
      <c r="D107" s="13" t="s">
        <v>59</v>
      </c>
      <c r="E107" s="13" t="s">
        <v>80</v>
      </c>
      <c r="F107" s="13" t="s">
        <v>93</v>
      </c>
    </row>
    <row r="108" spans="1:6" s="5" customFormat="1" ht="15.75" x14ac:dyDescent="0.25">
      <c r="A108" s="13" t="s">
        <v>65</v>
      </c>
      <c r="B108" s="13">
        <v>3.04</v>
      </c>
      <c r="C108" s="13">
        <v>5006.0200000000004</v>
      </c>
      <c r="D108" s="13">
        <v>132759.6</v>
      </c>
      <c r="E108" s="12"/>
      <c r="F108" s="12"/>
    </row>
    <row r="109" spans="1:6" s="5" customFormat="1" ht="15.75" x14ac:dyDescent="0.25">
      <c r="A109" s="20" t="s">
        <v>5</v>
      </c>
      <c r="B109" s="21"/>
      <c r="C109" s="21"/>
      <c r="D109" s="21">
        <v>132759.6</v>
      </c>
      <c r="E109" s="15"/>
      <c r="F109" s="15"/>
    </row>
    <row r="110" spans="1:6" s="5" customFormat="1" ht="31.5" x14ac:dyDescent="0.25">
      <c r="A110" s="20" t="s">
        <v>25</v>
      </c>
      <c r="B110" s="21"/>
      <c r="C110" s="21"/>
      <c r="D110" s="46">
        <v>132.69999999999999</v>
      </c>
      <c r="E110" s="15">
        <v>0</v>
      </c>
      <c r="F110" s="15">
        <v>0</v>
      </c>
    </row>
    <row r="111" spans="1:6" s="5" customFormat="1" ht="15.75" x14ac:dyDescent="0.25">
      <c r="A111" s="16"/>
      <c r="B111" s="10"/>
      <c r="C111" s="10"/>
      <c r="D111" s="54"/>
      <c r="E111" s="17"/>
      <c r="F111" s="17"/>
    </row>
    <row r="112" spans="1:6" s="5" customFormat="1" ht="15.75" x14ac:dyDescent="0.25">
      <c r="A112" s="55" t="s">
        <v>101</v>
      </c>
      <c r="B112" s="55"/>
      <c r="C112" s="55"/>
      <c r="D112" s="55"/>
      <c r="E112" s="55"/>
      <c r="F112" s="55"/>
    </row>
    <row r="113" spans="1:8" s="5" customFormat="1" ht="15.75" x14ac:dyDescent="0.25">
      <c r="A113" s="4"/>
    </row>
    <row r="114" spans="1:8" s="5" customFormat="1" ht="47.25" x14ac:dyDescent="0.25">
      <c r="A114" s="13" t="s">
        <v>15</v>
      </c>
      <c r="B114" s="13" t="s">
        <v>26</v>
      </c>
      <c r="C114" s="13" t="s">
        <v>27</v>
      </c>
      <c r="D114" s="13" t="s">
        <v>59</v>
      </c>
      <c r="E114" s="13" t="s">
        <v>80</v>
      </c>
      <c r="F114" s="13" t="s">
        <v>93</v>
      </c>
    </row>
    <row r="115" spans="1:8" s="5" customFormat="1" ht="31.5" x14ac:dyDescent="0.25">
      <c r="A115" s="13" t="s">
        <v>67</v>
      </c>
      <c r="B115" s="13">
        <v>17553</v>
      </c>
      <c r="C115" s="13">
        <v>5</v>
      </c>
      <c r="D115" s="13">
        <v>66605.75</v>
      </c>
      <c r="E115" s="12">
        <v>0</v>
      </c>
      <c r="F115" s="12">
        <v>0</v>
      </c>
    </row>
    <row r="116" spans="1:8" s="5" customFormat="1" ht="15.75" x14ac:dyDescent="0.25">
      <c r="A116" s="20" t="s">
        <v>5</v>
      </c>
      <c r="B116" s="21"/>
      <c r="C116" s="21"/>
      <c r="D116" s="21">
        <v>66605.75</v>
      </c>
      <c r="E116" s="15">
        <v>0</v>
      </c>
      <c r="F116" s="15">
        <v>0</v>
      </c>
    </row>
    <row r="117" spans="1:8" s="5" customFormat="1" ht="31.5" x14ac:dyDescent="0.25">
      <c r="A117" s="20" t="s">
        <v>25</v>
      </c>
      <c r="B117" s="21"/>
      <c r="C117" s="21"/>
      <c r="D117" s="21">
        <v>66.599999999999994</v>
      </c>
      <c r="E117" s="15">
        <v>0</v>
      </c>
      <c r="F117" s="15">
        <v>0</v>
      </c>
    </row>
    <row r="118" spans="1:8" s="5" customFormat="1" ht="15.75" x14ac:dyDescent="0.25">
      <c r="A118" s="16"/>
      <c r="B118" s="10"/>
      <c r="C118" s="10"/>
      <c r="D118" s="10"/>
      <c r="E118" s="17"/>
      <c r="F118" s="17"/>
    </row>
    <row r="119" spans="1:8" s="5" customFormat="1" ht="15.75" x14ac:dyDescent="0.25">
      <c r="A119" s="58" t="s">
        <v>45</v>
      </c>
      <c r="B119" s="63"/>
      <c r="C119" s="63"/>
      <c r="D119" s="63"/>
      <c r="E119" s="63"/>
      <c r="F119" s="63"/>
    </row>
    <row r="120" spans="1:8" s="5" customFormat="1" ht="15" customHeight="1" x14ac:dyDescent="0.25">
      <c r="A120" s="24"/>
      <c r="B120" s="25"/>
      <c r="C120" s="25"/>
      <c r="D120" s="25"/>
      <c r="E120" s="25"/>
      <c r="F120" s="25"/>
      <c r="G120" s="9"/>
      <c r="H120" s="9"/>
    </row>
    <row r="121" spans="1:8" s="5" customFormat="1" ht="15.75" x14ac:dyDescent="0.25">
      <c r="A121" s="55" t="s">
        <v>55</v>
      </c>
      <c r="B121" s="55"/>
      <c r="C121" s="57" t="s">
        <v>86</v>
      </c>
      <c r="D121" s="57"/>
      <c r="E121" s="57"/>
      <c r="F121" s="29"/>
    </row>
    <row r="122" spans="1:8" s="5" customFormat="1" ht="15.75" x14ac:dyDescent="0.25">
      <c r="A122" s="4"/>
    </row>
    <row r="123" spans="1:8" s="5" customFormat="1" ht="31.5" x14ac:dyDescent="0.25">
      <c r="A123" s="13" t="s">
        <v>12</v>
      </c>
      <c r="B123" s="13" t="s">
        <v>13</v>
      </c>
      <c r="C123" s="13" t="s">
        <v>14</v>
      </c>
      <c r="D123" s="13" t="s">
        <v>64</v>
      </c>
      <c r="E123" s="13" t="s">
        <v>82</v>
      </c>
      <c r="F123" s="13" t="s">
        <v>95</v>
      </c>
    </row>
    <row r="124" spans="1:8" s="5" customFormat="1" ht="31.5" x14ac:dyDescent="0.25">
      <c r="A124" s="13" t="s">
        <v>68</v>
      </c>
      <c r="B124" s="13">
        <v>12</v>
      </c>
      <c r="C124" s="13">
        <v>21928.45</v>
      </c>
      <c r="D124" s="13">
        <v>263141.40000000002</v>
      </c>
      <c r="E124" s="12">
        <v>388750</v>
      </c>
      <c r="F124" s="12">
        <v>409900</v>
      </c>
    </row>
    <row r="125" spans="1:8" s="5" customFormat="1" ht="15.75" x14ac:dyDescent="0.25">
      <c r="A125" s="20" t="s">
        <v>5</v>
      </c>
      <c r="B125" s="21"/>
      <c r="C125" s="21">
        <f>SUM(C124:C124)</f>
        <v>21928.45</v>
      </c>
      <c r="D125" s="21">
        <f>SUM(D124:D124)</f>
        <v>263141.40000000002</v>
      </c>
      <c r="E125" s="15">
        <v>388750</v>
      </c>
      <c r="F125" s="15">
        <v>409900</v>
      </c>
    </row>
    <row r="126" spans="1:8" s="5" customFormat="1" ht="31.5" x14ac:dyDescent="0.25">
      <c r="A126" s="20" t="s">
        <v>25</v>
      </c>
      <c r="B126" s="21"/>
      <c r="C126" s="21">
        <v>21.9</v>
      </c>
      <c r="D126" s="21">
        <v>263.10000000000002</v>
      </c>
      <c r="E126" s="15">
        <v>388.7</v>
      </c>
      <c r="F126" s="15">
        <v>409.9</v>
      </c>
    </row>
    <row r="127" spans="1:8" s="5" customFormat="1" ht="15.75" x14ac:dyDescent="0.25">
      <c r="A127" s="4"/>
    </row>
    <row r="128" spans="1:8" s="5" customFormat="1" ht="15.75" x14ac:dyDescent="0.25">
      <c r="A128" s="55" t="s">
        <v>55</v>
      </c>
      <c r="B128" s="55"/>
      <c r="C128" s="57" t="s">
        <v>102</v>
      </c>
      <c r="D128" s="57"/>
      <c r="E128" s="57"/>
      <c r="F128" s="29"/>
    </row>
    <row r="129" spans="1:8" s="5" customFormat="1" ht="15.75" x14ac:dyDescent="0.25">
      <c r="A129" s="4"/>
    </row>
    <row r="130" spans="1:8" s="5" customFormat="1" ht="31.5" x14ac:dyDescent="0.25">
      <c r="A130" s="13" t="s">
        <v>12</v>
      </c>
      <c r="B130" s="13" t="s">
        <v>13</v>
      </c>
      <c r="C130" s="13" t="s">
        <v>14</v>
      </c>
      <c r="D130" s="13" t="s">
        <v>64</v>
      </c>
      <c r="E130" s="13" t="s">
        <v>82</v>
      </c>
      <c r="F130" s="13" t="s">
        <v>95</v>
      </c>
    </row>
    <row r="131" spans="1:8" s="5" customFormat="1" ht="31.5" x14ac:dyDescent="0.25">
      <c r="A131" s="13" t="s">
        <v>69</v>
      </c>
      <c r="B131" s="13">
        <v>12</v>
      </c>
      <c r="C131" s="13">
        <v>7758.8</v>
      </c>
      <c r="D131" s="13">
        <v>93107.28</v>
      </c>
      <c r="E131" s="12">
        <v>0</v>
      </c>
      <c r="F131" s="12">
        <v>0</v>
      </c>
    </row>
    <row r="132" spans="1:8" s="5" customFormat="1" ht="15.75" x14ac:dyDescent="0.25">
      <c r="A132" s="20" t="s">
        <v>5</v>
      </c>
      <c r="B132" s="21"/>
      <c r="C132" s="21"/>
      <c r="D132" s="21">
        <f>SUM(D131:D131)</f>
        <v>93107.28</v>
      </c>
      <c r="E132" s="15">
        <f>SUM(E131:E131)</f>
        <v>0</v>
      </c>
      <c r="F132" s="15">
        <f>SUM(F131:F131)</f>
        <v>0</v>
      </c>
    </row>
    <row r="133" spans="1:8" s="5" customFormat="1" ht="31.5" x14ac:dyDescent="0.25">
      <c r="A133" s="20" t="s">
        <v>25</v>
      </c>
      <c r="B133" s="21"/>
      <c r="C133" s="21"/>
      <c r="D133" s="21">
        <v>93.1</v>
      </c>
      <c r="E133" s="15">
        <v>0</v>
      </c>
      <c r="F133" s="15">
        <v>0</v>
      </c>
    </row>
    <row r="134" spans="1:8" s="5" customFormat="1" ht="15.75" x14ac:dyDescent="0.25">
      <c r="A134" s="4"/>
    </row>
    <row r="135" spans="1:8" s="5" customFormat="1" ht="15.75" x14ac:dyDescent="0.25">
      <c r="A135" s="55" t="s">
        <v>55</v>
      </c>
      <c r="B135" s="55"/>
      <c r="C135" s="57" t="s">
        <v>106</v>
      </c>
      <c r="D135" s="57"/>
      <c r="E135" s="57"/>
      <c r="F135" s="29"/>
    </row>
    <row r="136" spans="1:8" s="5" customFormat="1" ht="15.75" x14ac:dyDescent="0.25">
      <c r="A136" s="4"/>
    </row>
    <row r="137" spans="1:8" s="5" customFormat="1" ht="31.5" x14ac:dyDescent="0.25">
      <c r="A137" s="13" t="s">
        <v>12</v>
      </c>
      <c r="B137" s="13" t="s">
        <v>13</v>
      </c>
      <c r="C137" s="13" t="s">
        <v>14</v>
      </c>
      <c r="D137" s="13" t="s">
        <v>64</v>
      </c>
      <c r="E137" s="13" t="s">
        <v>82</v>
      </c>
      <c r="F137" s="13" t="s">
        <v>95</v>
      </c>
    </row>
    <row r="138" spans="1:8" s="5" customFormat="1" ht="31.5" x14ac:dyDescent="0.25">
      <c r="A138" s="13" t="s">
        <v>107</v>
      </c>
      <c r="B138" s="13">
        <v>1</v>
      </c>
      <c r="C138" s="13">
        <v>9200</v>
      </c>
      <c r="D138" s="13">
        <v>9200</v>
      </c>
      <c r="E138" s="12">
        <v>0</v>
      </c>
      <c r="F138" s="12">
        <v>0</v>
      </c>
    </row>
    <row r="139" spans="1:8" s="5" customFormat="1" ht="15.75" x14ac:dyDescent="0.25">
      <c r="A139" s="20" t="s">
        <v>5</v>
      </c>
      <c r="B139" s="21"/>
      <c r="C139" s="21"/>
      <c r="D139" s="21">
        <f>SUM(D138:D138)</f>
        <v>9200</v>
      </c>
      <c r="E139" s="15">
        <f>SUM(E138:E138)</f>
        <v>0</v>
      </c>
      <c r="F139" s="15">
        <f>SUM(F138:F138)</f>
        <v>0</v>
      </c>
    </row>
    <row r="140" spans="1:8" s="5" customFormat="1" ht="31.5" x14ac:dyDescent="0.25">
      <c r="A140" s="20" t="s">
        <v>25</v>
      </c>
      <c r="B140" s="21"/>
      <c r="C140" s="21"/>
      <c r="D140" s="21">
        <v>9.1999999999999993</v>
      </c>
      <c r="E140" s="15">
        <v>0</v>
      </c>
      <c r="F140" s="15">
        <v>0</v>
      </c>
    </row>
    <row r="141" spans="1:8" s="5" customFormat="1" ht="15.75" x14ac:dyDescent="0.25">
      <c r="A141" s="16"/>
      <c r="B141" s="10"/>
      <c r="C141" s="10"/>
      <c r="D141" s="10"/>
      <c r="E141" s="17"/>
      <c r="F141" s="17"/>
    </row>
    <row r="142" spans="1:8" s="5" customFormat="1" ht="15.75" x14ac:dyDescent="0.25">
      <c r="A142" s="58" t="s">
        <v>46</v>
      </c>
      <c r="B142" s="58"/>
      <c r="C142" s="58"/>
      <c r="D142" s="58"/>
      <c r="E142" s="58"/>
      <c r="F142" s="58"/>
    </row>
    <row r="143" spans="1:8" s="5" customFormat="1" ht="15" customHeight="1" x14ac:dyDescent="0.25">
      <c r="A143" s="52"/>
      <c r="B143" s="53"/>
      <c r="C143" s="53"/>
      <c r="D143" s="53"/>
      <c r="E143" s="53"/>
      <c r="F143" s="53"/>
      <c r="G143" s="9"/>
      <c r="H143" s="9"/>
    </row>
    <row r="144" spans="1:8" s="5" customFormat="1" ht="15.75" x14ac:dyDescent="0.25">
      <c r="A144" s="55" t="s">
        <v>55</v>
      </c>
      <c r="B144" s="55"/>
      <c r="C144" s="57" t="s">
        <v>87</v>
      </c>
      <c r="D144" s="57"/>
      <c r="E144" s="57"/>
      <c r="F144" s="29"/>
    </row>
    <row r="145" spans="1:8" s="5" customFormat="1" ht="15.75" x14ac:dyDescent="0.25">
      <c r="A145" s="4"/>
    </row>
    <row r="146" spans="1:8" s="5" customFormat="1" ht="31.5" x14ac:dyDescent="0.25">
      <c r="A146" s="13" t="s">
        <v>15</v>
      </c>
      <c r="B146" s="13" t="s">
        <v>13</v>
      </c>
      <c r="C146" s="13" t="s">
        <v>14</v>
      </c>
      <c r="D146" s="13" t="s">
        <v>64</v>
      </c>
      <c r="E146" s="13" t="s">
        <v>82</v>
      </c>
      <c r="F146" s="13" t="s">
        <v>95</v>
      </c>
    </row>
    <row r="147" spans="1:8" s="5" customFormat="1" ht="31.5" x14ac:dyDescent="0.25">
      <c r="A147" s="13" t="s">
        <v>70</v>
      </c>
      <c r="B147" s="13">
        <v>1</v>
      </c>
      <c r="C147" s="13">
        <v>9000</v>
      </c>
      <c r="D147" s="13">
        <v>9000</v>
      </c>
      <c r="E147" s="12">
        <v>0</v>
      </c>
      <c r="F147" s="12">
        <v>0</v>
      </c>
    </row>
    <row r="148" spans="1:8" s="5" customFormat="1" ht="35.25" customHeight="1" x14ac:dyDescent="0.25">
      <c r="A148" s="20" t="s">
        <v>5</v>
      </c>
      <c r="B148" s="21">
        <v>1</v>
      </c>
      <c r="C148" s="21">
        <v>9000</v>
      </c>
      <c r="D148" s="21">
        <v>9000</v>
      </c>
      <c r="E148" s="15">
        <v>0</v>
      </c>
      <c r="F148" s="15">
        <v>0</v>
      </c>
    </row>
    <row r="149" spans="1:8" s="5" customFormat="1" ht="16.5" customHeight="1" x14ac:dyDescent="0.25">
      <c r="A149" s="20" t="s">
        <v>25</v>
      </c>
      <c r="B149" s="21">
        <v>1</v>
      </c>
      <c r="C149" s="21">
        <v>9</v>
      </c>
      <c r="D149" s="21">
        <v>9</v>
      </c>
      <c r="E149" s="15">
        <v>0</v>
      </c>
      <c r="F149" s="15">
        <v>0</v>
      </c>
    </row>
    <row r="150" spans="1:8" s="5" customFormat="1" ht="20.25" customHeight="1" x14ac:dyDescent="0.25">
      <c r="A150" s="16"/>
      <c r="B150" s="10"/>
      <c r="C150" s="10"/>
      <c r="D150" s="10"/>
      <c r="E150" s="17"/>
      <c r="F150" s="17"/>
    </row>
    <row r="151" spans="1:8" s="5" customFormat="1" ht="15.75" x14ac:dyDescent="0.25">
      <c r="A151" s="58" t="s">
        <v>47</v>
      </c>
      <c r="B151" s="63"/>
      <c r="C151" s="63"/>
      <c r="D151" s="63"/>
      <c r="E151" s="63"/>
      <c r="F151" s="63"/>
    </row>
    <row r="152" spans="1:8" s="5" customFormat="1" ht="33" customHeight="1" x14ac:dyDescent="0.25">
      <c r="A152" s="24"/>
      <c r="B152" s="25"/>
      <c r="C152" s="25"/>
      <c r="D152" s="25"/>
      <c r="E152" s="25"/>
      <c r="F152" s="25"/>
      <c r="G152" s="9"/>
      <c r="H152" s="9"/>
    </row>
    <row r="153" spans="1:8" s="5" customFormat="1" ht="15.75" customHeight="1" x14ac:dyDescent="0.25">
      <c r="A153" s="55" t="s">
        <v>55</v>
      </c>
      <c r="B153" s="55"/>
      <c r="C153" s="56" t="s">
        <v>103</v>
      </c>
      <c r="D153" s="56"/>
      <c r="E153" s="56"/>
      <c r="F153" s="29"/>
    </row>
    <row r="154" spans="1:8" s="5" customFormat="1" ht="15.75" x14ac:dyDescent="0.25">
      <c r="A154" s="4"/>
    </row>
    <row r="155" spans="1:8" s="5" customFormat="1" ht="94.5" x14ac:dyDescent="0.25">
      <c r="A155" s="13" t="s">
        <v>15</v>
      </c>
      <c r="B155" s="13" t="s">
        <v>16</v>
      </c>
      <c r="C155" s="13" t="s">
        <v>17</v>
      </c>
      <c r="D155" s="13" t="s">
        <v>73</v>
      </c>
      <c r="E155" s="13" t="s">
        <v>83</v>
      </c>
      <c r="F155" s="13" t="s">
        <v>96</v>
      </c>
    </row>
    <row r="156" spans="1:8" s="5" customFormat="1" ht="15.75" x14ac:dyDescent="0.25">
      <c r="A156" s="13" t="s">
        <v>71</v>
      </c>
      <c r="B156" s="13"/>
      <c r="C156" s="13"/>
      <c r="D156" s="13">
        <v>53600</v>
      </c>
      <c r="E156" s="13">
        <v>0</v>
      </c>
      <c r="F156" s="13">
        <v>0</v>
      </c>
    </row>
    <row r="157" spans="1:8" s="5" customFormat="1" ht="15.75" x14ac:dyDescent="0.25">
      <c r="A157" s="20" t="s">
        <v>5</v>
      </c>
      <c r="B157" s="21"/>
      <c r="C157" s="21"/>
      <c r="D157" s="21">
        <v>53600</v>
      </c>
      <c r="E157" s="15"/>
      <c r="F157" s="15"/>
    </row>
    <row r="158" spans="1:8" s="5" customFormat="1" ht="20.25" customHeight="1" x14ac:dyDescent="0.25">
      <c r="A158" s="20" t="s">
        <v>25</v>
      </c>
      <c r="B158" s="21"/>
      <c r="C158" s="21"/>
      <c r="D158" s="21">
        <v>53.6</v>
      </c>
      <c r="E158" s="15"/>
      <c r="F158" s="15"/>
    </row>
    <row r="159" spans="1:8" s="5" customFormat="1" ht="15.75" x14ac:dyDescent="0.25">
      <c r="A159" s="4"/>
    </row>
    <row r="160" spans="1:8" s="5" customFormat="1" ht="15.75" customHeight="1" x14ac:dyDescent="0.25">
      <c r="A160" s="55" t="s">
        <v>55</v>
      </c>
      <c r="B160" s="55"/>
      <c r="C160" s="56" t="s">
        <v>88</v>
      </c>
      <c r="D160" s="56"/>
      <c r="E160" s="56"/>
      <c r="F160" s="29"/>
    </row>
    <row r="161" spans="1:8" s="5" customFormat="1" ht="15.75" x14ac:dyDescent="0.25">
      <c r="A161" s="4"/>
    </row>
    <row r="162" spans="1:8" s="5" customFormat="1" ht="94.5" x14ac:dyDescent="0.25">
      <c r="A162" s="13" t="s">
        <v>15</v>
      </c>
      <c r="B162" s="13" t="s">
        <v>16</v>
      </c>
      <c r="C162" s="13" t="s">
        <v>17</v>
      </c>
      <c r="D162" s="13" t="s">
        <v>73</v>
      </c>
      <c r="E162" s="13" t="s">
        <v>83</v>
      </c>
      <c r="F162" s="13" t="s">
        <v>96</v>
      </c>
    </row>
    <row r="163" spans="1:8" s="5" customFormat="1" ht="15.75" x14ac:dyDescent="0.25">
      <c r="A163" s="13" t="s">
        <v>72</v>
      </c>
      <c r="B163" s="13"/>
      <c r="C163" s="13"/>
      <c r="D163" s="13">
        <v>2250</v>
      </c>
      <c r="E163" s="12">
        <v>0</v>
      </c>
      <c r="F163" s="12">
        <v>0</v>
      </c>
    </row>
    <row r="164" spans="1:8" s="5" customFormat="1" ht="15.75" x14ac:dyDescent="0.25">
      <c r="A164" s="20" t="s">
        <v>5</v>
      </c>
      <c r="B164" s="21"/>
      <c r="C164" s="21"/>
      <c r="D164" s="21">
        <f>SUM(D163:D163)</f>
        <v>2250</v>
      </c>
      <c r="E164" s="15"/>
      <c r="F164" s="15"/>
    </row>
    <row r="165" spans="1:8" s="5" customFormat="1" ht="31.5" x14ac:dyDescent="0.25">
      <c r="A165" s="20" t="s">
        <v>25</v>
      </c>
      <c r="B165" s="21"/>
      <c r="C165" s="21"/>
      <c r="D165" s="21">
        <v>2.2000000000000002</v>
      </c>
      <c r="E165" s="15"/>
      <c r="F165" s="15"/>
    </row>
    <row r="166" spans="1:8" s="5" customFormat="1" ht="15.75" x14ac:dyDescent="0.25">
      <c r="A166" s="16"/>
      <c r="B166" s="10"/>
      <c r="C166" s="10"/>
      <c r="D166" s="10"/>
      <c r="E166" s="17"/>
      <c r="F166" s="17"/>
    </row>
    <row r="167" spans="1:8" s="5" customFormat="1" ht="15.75" x14ac:dyDescent="0.25">
      <c r="A167" s="58" t="s">
        <v>48</v>
      </c>
      <c r="B167" s="63"/>
      <c r="C167" s="63"/>
      <c r="D167" s="63"/>
      <c r="E167" s="63"/>
      <c r="F167" s="63"/>
    </row>
    <row r="168" spans="1:8" s="5" customFormat="1" ht="15" customHeight="1" x14ac:dyDescent="0.25">
      <c r="A168" s="24"/>
      <c r="B168" s="25"/>
      <c r="C168" s="25"/>
      <c r="D168" s="25"/>
      <c r="E168" s="25"/>
      <c r="F168" s="25"/>
      <c r="G168" s="9"/>
      <c r="H168" s="9"/>
    </row>
    <row r="169" spans="1:8" s="5" customFormat="1" ht="21" customHeight="1" x14ac:dyDescent="0.25">
      <c r="A169" s="55" t="s">
        <v>55</v>
      </c>
      <c r="B169" s="55"/>
      <c r="C169" s="61"/>
      <c r="D169" s="61"/>
      <c r="E169" s="61"/>
      <c r="F169" s="29"/>
    </row>
    <row r="170" spans="1:8" s="5" customFormat="1" ht="15.75" x14ac:dyDescent="0.25">
      <c r="A170" s="4"/>
    </row>
    <row r="171" spans="1:8" s="5" customFormat="1" ht="31.5" x14ac:dyDescent="0.25">
      <c r="A171" s="13" t="s">
        <v>15</v>
      </c>
      <c r="B171" s="13" t="s">
        <v>18</v>
      </c>
      <c r="C171" s="13" t="s">
        <v>19</v>
      </c>
      <c r="D171" s="13" t="s">
        <v>23</v>
      </c>
      <c r="E171" s="13" t="s">
        <v>23</v>
      </c>
      <c r="F171" s="13" t="s">
        <v>23</v>
      </c>
    </row>
    <row r="172" spans="1:8" s="5" customFormat="1" ht="15.75" x14ac:dyDescent="0.25">
      <c r="A172" s="13"/>
      <c r="B172" s="13"/>
      <c r="C172" s="13"/>
      <c r="D172" s="13"/>
      <c r="E172" s="12"/>
      <c r="F172" s="12"/>
    </row>
    <row r="173" spans="1:8" s="5" customFormat="1" ht="15.75" x14ac:dyDescent="0.25">
      <c r="A173" s="20" t="s">
        <v>5</v>
      </c>
      <c r="B173" s="21"/>
      <c r="C173" s="21"/>
      <c r="D173" s="21"/>
      <c r="E173" s="15"/>
      <c r="F173" s="15"/>
    </row>
    <row r="174" spans="1:8" s="5" customFormat="1" ht="18.75" customHeight="1" x14ac:dyDescent="0.25">
      <c r="A174" s="20" t="s">
        <v>25</v>
      </c>
      <c r="B174" s="21"/>
      <c r="C174" s="21"/>
      <c r="D174" s="21"/>
      <c r="E174" s="15"/>
      <c r="F174" s="15"/>
    </row>
    <row r="175" spans="1:8" s="5" customFormat="1" ht="15.75" x14ac:dyDescent="0.25">
      <c r="A175" s="4"/>
    </row>
    <row r="176" spans="1:8" s="5" customFormat="1" ht="15.75" x14ac:dyDescent="0.25">
      <c r="A176" s="58" t="s">
        <v>49</v>
      </c>
      <c r="B176" s="63"/>
      <c r="C176" s="63"/>
      <c r="D176" s="63"/>
      <c r="E176" s="63"/>
      <c r="F176" s="63"/>
    </row>
    <row r="177" spans="1:8" s="5" customFormat="1" ht="15" customHeight="1" x14ac:dyDescent="0.25">
      <c r="A177" s="24"/>
      <c r="B177" s="25"/>
      <c r="C177" s="25"/>
      <c r="D177" s="25"/>
      <c r="E177" s="25"/>
      <c r="F177" s="25"/>
      <c r="G177" s="9"/>
      <c r="H177" s="9"/>
    </row>
    <row r="178" spans="1:8" s="5" customFormat="1" ht="17.25" customHeight="1" x14ac:dyDescent="0.25">
      <c r="A178" s="55" t="s">
        <v>55</v>
      </c>
      <c r="B178" s="55"/>
      <c r="C178" s="56" t="s">
        <v>89</v>
      </c>
      <c r="D178" s="56"/>
      <c r="E178" s="56"/>
      <c r="F178" s="29"/>
    </row>
    <row r="179" spans="1:8" s="5" customFormat="1" ht="15.75" x14ac:dyDescent="0.25">
      <c r="A179" s="28"/>
      <c r="B179" s="28"/>
      <c r="C179" s="28"/>
      <c r="D179" s="28"/>
      <c r="E179" s="28"/>
    </row>
    <row r="180" spans="1:8" s="5" customFormat="1" ht="47.25" x14ac:dyDescent="0.25">
      <c r="A180" s="13" t="s">
        <v>15</v>
      </c>
      <c r="B180" s="13" t="s">
        <v>18</v>
      </c>
      <c r="C180" s="13" t="s">
        <v>27</v>
      </c>
      <c r="D180" s="13" t="s">
        <v>59</v>
      </c>
      <c r="E180" s="13" t="s">
        <v>80</v>
      </c>
      <c r="F180" s="13" t="s">
        <v>93</v>
      </c>
    </row>
    <row r="181" spans="1:8" s="5" customFormat="1" ht="15.75" x14ac:dyDescent="0.25">
      <c r="A181" s="13" t="s">
        <v>74</v>
      </c>
      <c r="B181" s="13"/>
      <c r="C181" s="13"/>
      <c r="D181" s="13">
        <v>100</v>
      </c>
      <c r="E181" s="13">
        <v>0</v>
      </c>
      <c r="F181" s="13">
        <v>0</v>
      </c>
    </row>
    <row r="182" spans="1:8" s="5" customFormat="1" ht="15.75" x14ac:dyDescent="0.25">
      <c r="A182" s="20" t="s">
        <v>5</v>
      </c>
      <c r="B182" s="21"/>
      <c r="C182" s="21"/>
      <c r="D182" s="21">
        <f>SUM(D181:D181)</f>
        <v>100</v>
      </c>
      <c r="E182" s="15">
        <v>0</v>
      </c>
      <c r="F182" s="15">
        <v>0</v>
      </c>
    </row>
    <row r="183" spans="1:8" s="5" customFormat="1" ht="31.5" x14ac:dyDescent="0.25">
      <c r="A183" s="20" t="s">
        <v>25</v>
      </c>
      <c r="B183" s="21"/>
      <c r="C183" s="21"/>
      <c r="D183" s="47">
        <v>0.1</v>
      </c>
      <c r="E183" s="15">
        <v>0</v>
      </c>
      <c r="F183" s="15">
        <v>0</v>
      </c>
    </row>
    <row r="184" spans="1:8" s="5" customFormat="1" ht="15.75" x14ac:dyDescent="0.25">
      <c r="A184" s="4"/>
    </row>
    <row r="185" spans="1:8" s="5" customFormat="1" ht="17.25" customHeight="1" x14ac:dyDescent="0.25">
      <c r="A185" s="55" t="s">
        <v>55</v>
      </c>
      <c r="B185" s="55"/>
      <c r="C185" s="56" t="s">
        <v>90</v>
      </c>
      <c r="D185" s="56"/>
      <c r="E185" s="56"/>
      <c r="F185" s="29"/>
    </row>
    <row r="186" spans="1:8" s="5" customFormat="1" ht="15.75" x14ac:dyDescent="0.25">
      <c r="A186" s="48"/>
      <c r="B186" s="48"/>
      <c r="C186" s="48"/>
      <c r="D186" s="48"/>
      <c r="E186" s="48"/>
    </row>
    <row r="187" spans="1:8" s="5" customFormat="1" ht="47.25" x14ac:dyDescent="0.25">
      <c r="A187" s="13" t="s">
        <v>15</v>
      </c>
      <c r="B187" s="13" t="s">
        <v>18</v>
      </c>
      <c r="C187" s="13" t="s">
        <v>27</v>
      </c>
      <c r="D187" s="13" t="s">
        <v>59</v>
      </c>
      <c r="E187" s="13" t="s">
        <v>80</v>
      </c>
      <c r="F187" s="13" t="s">
        <v>93</v>
      </c>
    </row>
    <row r="188" spans="1:8" s="5" customFormat="1" ht="15.75" x14ac:dyDescent="0.25">
      <c r="A188" s="13" t="s">
        <v>74</v>
      </c>
      <c r="B188" s="13"/>
      <c r="C188" s="13"/>
      <c r="D188" s="13">
        <v>7430.69</v>
      </c>
      <c r="E188" s="13">
        <v>11278.69</v>
      </c>
      <c r="F188" s="13">
        <v>15447.69</v>
      </c>
    </row>
    <row r="189" spans="1:8" s="5" customFormat="1" ht="15.75" x14ac:dyDescent="0.25">
      <c r="A189" s="20" t="s">
        <v>5</v>
      </c>
      <c r="B189" s="21"/>
      <c r="C189" s="21"/>
      <c r="D189" s="21">
        <f>SUM(D188:D188)</f>
        <v>7430.69</v>
      </c>
      <c r="E189" s="15">
        <v>11278.69</v>
      </c>
      <c r="F189" s="15">
        <v>15447.69</v>
      </c>
    </row>
    <row r="190" spans="1:8" s="5" customFormat="1" ht="31.5" x14ac:dyDescent="0.25">
      <c r="A190" s="20" t="s">
        <v>25</v>
      </c>
      <c r="B190" s="21"/>
      <c r="C190" s="21"/>
      <c r="D190" s="47">
        <v>7.4</v>
      </c>
      <c r="E190" s="15">
        <v>11.3</v>
      </c>
      <c r="F190" s="15">
        <v>15.4</v>
      </c>
    </row>
    <row r="191" spans="1:8" s="5" customFormat="1" ht="15.75" x14ac:dyDescent="0.25">
      <c r="A191" s="4"/>
    </row>
    <row r="192" spans="1:8" s="5" customFormat="1" ht="17.25" customHeight="1" x14ac:dyDescent="0.25">
      <c r="A192" s="55" t="s">
        <v>55</v>
      </c>
      <c r="B192" s="55"/>
      <c r="C192" s="56" t="s">
        <v>91</v>
      </c>
      <c r="D192" s="56"/>
      <c r="E192" s="56"/>
      <c r="F192" s="29"/>
    </row>
    <row r="193" spans="1:8" s="5" customFormat="1" ht="15.75" x14ac:dyDescent="0.25">
      <c r="A193" s="48"/>
      <c r="B193" s="48"/>
      <c r="C193" s="48"/>
      <c r="D193" s="48"/>
      <c r="E193" s="48"/>
    </row>
    <row r="194" spans="1:8" s="5" customFormat="1" ht="47.25" x14ac:dyDescent="0.25">
      <c r="A194" s="13" t="s">
        <v>15</v>
      </c>
      <c r="B194" s="13" t="s">
        <v>18</v>
      </c>
      <c r="C194" s="13" t="s">
        <v>27</v>
      </c>
      <c r="D194" s="13" t="s">
        <v>59</v>
      </c>
      <c r="E194" s="13" t="s">
        <v>80</v>
      </c>
      <c r="F194" s="13" t="s">
        <v>93</v>
      </c>
    </row>
    <row r="195" spans="1:8" s="5" customFormat="1" ht="15.75" x14ac:dyDescent="0.25">
      <c r="A195" s="13" t="s">
        <v>76</v>
      </c>
      <c r="B195" s="13"/>
      <c r="C195" s="13"/>
      <c r="D195" s="13">
        <v>35758</v>
      </c>
      <c r="E195" s="13">
        <v>0</v>
      </c>
      <c r="F195" s="13">
        <v>0</v>
      </c>
    </row>
    <row r="196" spans="1:8" s="5" customFormat="1" ht="15.75" x14ac:dyDescent="0.25">
      <c r="A196" s="20" t="s">
        <v>5</v>
      </c>
      <c r="B196" s="21"/>
      <c r="C196" s="21"/>
      <c r="D196" s="21">
        <v>35758</v>
      </c>
      <c r="E196" s="15">
        <v>0</v>
      </c>
      <c r="F196" s="15">
        <v>0</v>
      </c>
    </row>
    <row r="197" spans="1:8" s="5" customFormat="1" ht="31.5" x14ac:dyDescent="0.25">
      <c r="A197" s="20" t="s">
        <v>25</v>
      </c>
      <c r="B197" s="21"/>
      <c r="C197" s="21"/>
      <c r="D197" s="47">
        <v>35.700000000000003</v>
      </c>
      <c r="E197" s="15">
        <v>0</v>
      </c>
      <c r="F197" s="15">
        <v>0</v>
      </c>
    </row>
    <row r="198" spans="1:8" s="5" customFormat="1" ht="15.75" x14ac:dyDescent="0.25">
      <c r="A198" s="4"/>
    </row>
    <row r="199" spans="1:8" s="5" customFormat="1" ht="17.25" customHeight="1" x14ac:dyDescent="0.25">
      <c r="A199" s="55" t="s">
        <v>55</v>
      </c>
      <c r="B199" s="55"/>
      <c r="C199" s="56" t="s">
        <v>92</v>
      </c>
      <c r="D199" s="56"/>
      <c r="E199" s="56"/>
      <c r="F199" s="29"/>
    </row>
    <row r="200" spans="1:8" s="5" customFormat="1" ht="15.75" x14ac:dyDescent="0.25">
      <c r="A200" s="48"/>
      <c r="B200" s="48"/>
      <c r="C200" s="48"/>
      <c r="D200" s="48"/>
      <c r="E200" s="48"/>
    </row>
    <row r="201" spans="1:8" s="5" customFormat="1" ht="47.25" x14ac:dyDescent="0.25">
      <c r="A201" s="13" t="s">
        <v>15</v>
      </c>
      <c r="B201" s="13" t="s">
        <v>18</v>
      </c>
      <c r="C201" s="13" t="s">
        <v>27</v>
      </c>
      <c r="D201" s="13" t="s">
        <v>59</v>
      </c>
      <c r="E201" s="13" t="s">
        <v>80</v>
      </c>
      <c r="F201" s="13" t="s">
        <v>93</v>
      </c>
    </row>
    <row r="202" spans="1:8" s="5" customFormat="1" ht="15.75" x14ac:dyDescent="0.25">
      <c r="A202" s="13" t="s">
        <v>75</v>
      </c>
      <c r="B202" s="13"/>
      <c r="C202" s="13"/>
      <c r="D202" s="13">
        <v>70000.600000000006</v>
      </c>
      <c r="E202" s="13">
        <v>0</v>
      </c>
      <c r="F202" s="13">
        <v>0</v>
      </c>
    </row>
    <row r="203" spans="1:8" s="5" customFormat="1" ht="15.75" x14ac:dyDescent="0.25">
      <c r="A203" s="20" t="s">
        <v>5</v>
      </c>
      <c r="B203" s="21"/>
      <c r="C203" s="21"/>
      <c r="D203" s="21">
        <f>SUM(D202:D202)</f>
        <v>70000.600000000006</v>
      </c>
      <c r="E203" s="15">
        <v>0</v>
      </c>
      <c r="F203" s="15">
        <v>0</v>
      </c>
    </row>
    <row r="204" spans="1:8" s="5" customFormat="1" ht="31.5" x14ac:dyDescent="0.25">
      <c r="A204" s="20" t="s">
        <v>25</v>
      </c>
      <c r="B204" s="21"/>
      <c r="C204" s="21"/>
      <c r="D204" s="47">
        <v>70</v>
      </c>
      <c r="E204" s="15">
        <v>0</v>
      </c>
      <c r="F204" s="15">
        <v>0</v>
      </c>
    </row>
    <row r="205" spans="1:8" s="5" customFormat="1" ht="15.75" x14ac:dyDescent="0.25">
      <c r="A205" s="4"/>
    </row>
    <row r="206" spans="1:8" s="5" customFormat="1" ht="12.75" customHeight="1" x14ac:dyDescent="0.25">
      <c r="A206" s="66" t="s">
        <v>54</v>
      </c>
      <c r="B206" s="63"/>
      <c r="C206" s="63"/>
      <c r="D206" s="63"/>
      <c r="E206" s="63"/>
      <c r="F206" s="63"/>
    </row>
    <row r="207" spans="1:8" s="5" customFormat="1" ht="15" customHeight="1" x14ac:dyDescent="0.25">
      <c r="A207" s="27"/>
      <c r="B207" s="25"/>
      <c r="C207" s="25"/>
      <c r="D207" s="25"/>
      <c r="E207" s="25"/>
      <c r="F207" s="25"/>
      <c r="G207" s="9"/>
      <c r="H207" s="9"/>
    </row>
    <row r="208" spans="1:8" s="5" customFormat="1" ht="15.75" x14ac:dyDescent="0.25">
      <c r="A208" s="55" t="s">
        <v>55</v>
      </c>
      <c r="B208" s="55"/>
      <c r="C208" s="56" t="s">
        <v>108</v>
      </c>
      <c r="D208" s="56"/>
      <c r="E208" s="56"/>
      <c r="F208" s="29"/>
    </row>
    <row r="209" spans="1:8" s="5" customFormat="1" ht="15.75" x14ac:dyDescent="0.25">
      <c r="A209" s="16"/>
      <c r="B209" s="10"/>
      <c r="C209" s="10"/>
      <c r="D209" s="10"/>
      <c r="E209" s="17"/>
      <c r="F209" s="17"/>
    </row>
    <row r="210" spans="1:8" s="5" customFormat="1" ht="31.5" x14ac:dyDescent="0.25">
      <c r="A210" s="13" t="s">
        <v>15</v>
      </c>
      <c r="B210" s="23" t="s">
        <v>50</v>
      </c>
      <c r="C210" s="13" t="s">
        <v>51</v>
      </c>
      <c r="D210" s="13" t="s">
        <v>64</v>
      </c>
      <c r="E210" s="13" t="s">
        <v>22</v>
      </c>
      <c r="F210" s="13" t="s">
        <v>22</v>
      </c>
    </row>
    <row r="211" spans="1:8" s="5" customFormat="1" ht="31.5" x14ac:dyDescent="0.25">
      <c r="A211" s="13" t="s">
        <v>109</v>
      </c>
      <c r="B211" s="13"/>
      <c r="C211" s="13"/>
      <c r="D211" s="13">
        <v>4204</v>
      </c>
      <c r="E211" s="12"/>
      <c r="F211" s="12"/>
    </row>
    <row r="212" spans="1:8" s="5" customFormat="1" ht="15.75" x14ac:dyDescent="0.25">
      <c r="A212" s="20" t="s">
        <v>5</v>
      </c>
      <c r="B212" s="21"/>
      <c r="C212" s="21"/>
      <c r="D212" s="21">
        <v>4204</v>
      </c>
      <c r="E212" s="15"/>
      <c r="F212" s="15"/>
    </row>
    <row r="213" spans="1:8" s="5" customFormat="1" ht="31.5" x14ac:dyDescent="0.25">
      <c r="A213" s="20" t="s">
        <v>25</v>
      </c>
      <c r="B213" s="21"/>
      <c r="C213" s="21"/>
      <c r="D213" s="21">
        <v>4.2</v>
      </c>
      <c r="E213" s="15"/>
      <c r="F213" s="15"/>
    </row>
    <row r="214" spans="1:8" s="30" customFormat="1" ht="15.75" x14ac:dyDescent="0.25">
      <c r="A214" s="16"/>
      <c r="B214" s="10"/>
      <c r="C214" s="10"/>
      <c r="D214" s="10"/>
      <c r="E214" s="17"/>
      <c r="F214" s="17"/>
    </row>
    <row r="215" spans="1:8" s="30" customFormat="1" ht="15.75" x14ac:dyDescent="0.25">
      <c r="A215" s="67" t="s">
        <v>57</v>
      </c>
      <c r="B215" s="68"/>
      <c r="C215" s="68"/>
      <c r="D215" s="68"/>
      <c r="E215" s="68"/>
      <c r="F215" s="68"/>
    </row>
    <row r="216" spans="1:8" s="30" customFormat="1" ht="15" customHeight="1" x14ac:dyDescent="0.25">
      <c r="A216" s="31"/>
      <c r="B216" s="32"/>
      <c r="C216" s="32"/>
      <c r="D216" s="32"/>
      <c r="E216" s="32"/>
      <c r="F216" s="32"/>
      <c r="G216" s="34"/>
      <c r="H216" s="34"/>
    </row>
    <row r="217" spans="1:8" s="30" customFormat="1" ht="15.75" x14ac:dyDescent="0.25">
      <c r="A217" s="64" t="s">
        <v>55</v>
      </c>
      <c r="B217" s="64"/>
      <c r="C217" s="56" t="s">
        <v>110</v>
      </c>
      <c r="D217" s="56"/>
      <c r="E217" s="56"/>
      <c r="F217" s="33"/>
    </row>
    <row r="218" spans="1:8" s="30" customFormat="1" ht="15.75" x14ac:dyDescent="0.25">
      <c r="A218" s="35"/>
    </row>
    <row r="219" spans="1:8" s="30" customFormat="1" ht="31.5" x14ac:dyDescent="0.25">
      <c r="A219" s="36" t="s">
        <v>15</v>
      </c>
      <c r="B219" s="36" t="s">
        <v>34</v>
      </c>
      <c r="C219" s="36" t="s">
        <v>3</v>
      </c>
      <c r="D219" s="36" t="s">
        <v>64</v>
      </c>
      <c r="E219" s="36" t="s">
        <v>22</v>
      </c>
      <c r="F219" s="36" t="s">
        <v>22</v>
      </c>
    </row>
    <row r="220" spans="1:8" s="30" customFormat="1" ht="15.75" x14ac:dyDescent="0.25">
      <c r="A220" s="36" t="s">
        <v>111</v>
      </c>
      <c r="B220" s="36">
        <v>30222.400000000001</v>
      </c>
      <c r="C220" s="36">
        <v>12</v>
      </c>
      <c r="D220" s="36">
        <v>362668.79999999999</v>
      </c>
      <c r="E220" s="37"/>
      <c r="F220" s="37"/>
    </row>
    <row r="221" spans="1:8" s="30" customFormat="1" ht="15.75" x14ac:dyDescent="0.25">
      <c r="A221" s="38" t="s">
        <v>5</v>
      </c>
      <c r="B221" s="39"/>
      <c r="C221" s="39"/>
      <c r="D221" s="39">
        <v>362668.79999999999</v>
      </c>
      <c r="E221" s="40"/>
      <c r="F221" s="40"/>
    </row>
    <row r="222" spans="1:8" s="30" customFormat="1" ht="31.5" x14ac:dyDescent="0.25">
      <c r="A222" s="38" t="s">
        <v>25</v>
      </c>
      <c r="B222" s="39"/>
      <c r="C222" s="39"/>
      <c r="D222" s="39">
        <v>362.6</v>
      </c>
      <c r="E222" s="40"/>
      <c r="F222" s="40"/>
    </row>
    <row r="223" spans="1:8" s="30" customFormat="1" ht="33.75" customHeight="1" x14ac:dyDescent="0.25">
      <c r="A223" s="41"/>
      <c r="B223" s="42"/>
      <c r="C223" s="42"/>
      <c r="D223" s="42"/>
      <c r="E223" s="43"/>
      <c r="F223" s="43"/>
    </row>
    <row r="224" spans="1:8" s="30" customFormat="1" ht="15.75" x14ac:dyDescent="0.25">
      <c r="A224" s="69" t="s">
        <v>56</v>
      </c>
      <c r="B224" s="69"/>
      <c r="C224" s="69"/>
      <c r="D224" s="69"/>
      <c r="E224" s="69"/>
      <c r="F224" s="69"/>
    </row>
    <row r="225" spans="1:8" s="30" customFormat="1" ht="15" customHeight="1" x14ac:dyDescent="0.25">
      <c r="A225" s="31"/>
      <c r="B225" s="32"/>
      <c r="C225" s="32"/>
      <c r="D225" s="32"/>
      <c r="E225" s="32"/>
      <c r="F225" s="32"/>
      <c r="G225" s="34"/>
      <c r="H225" s="34"/>
    </row>
    <row r="226" spans="1:8" s="30" customFormat="1" ht="15.75" x14ac:dyDescent="0.25">
      <c r="A226" s="64" t="s">
        <v>55</v>
      </c>
      <c r="B226" s="64"/>
      <c r="C226" s="65"/>
      <c r="D226" s="65"/>
      <c r="E226" s="65"/>
      <c r="F226" s="33"/>
    </row>
    <row r="227" spans="1:8" s="30" customFormat="1" ht="15.75" x14ac:dyDescent="0.25">
      <c r="A227" s="35"/>
    </row>
    <row r="228" spans="1:8" s="30" customFormat="1" ht="78.75" x14ac:dyDescent="0.25">
      <c r="A228" s="36" t="s">
        <v>15</v>
      </c>
      <c r="B228" s="36" t="s">
        <v>35</v>
      </c>
      <c r="C228" s="36" t="s">
        <v>36</v>
      </c>
      <c r="D228" s="36" t="s">
        <v>22</v>
      </c>
      <c r="E228" s="36" t="s">
        <v>22</v>
      </c>
      <c r="F228" s="36" t="s">
        <v>22</v>
      </c>
    </row>
    <row r="229" spans="1:8" s="30" customFormat="1" ht="15.75" x14ac:dyDescent="0.25">
      <c r="A229" s="36"/>
      <c r="B229" s="36"/>
      <c r="C229" s="36"/>
      <c r="D229" s="36"/>
      <c r="E229" s="37"/>
      <c r="F229" s="37"/>
    </row>
    <row r="230" spans="1:8" s="30" customFormat="1" ht="15.75" x14ac:dyDescent="0.25">
      <c r="A230" s="36"/>
      <c r="B230" s="36"/>
      <c r="C230" s="36"/>
      <c r="D230" s="36"/>
      <c r="E230" s="37"/>
      <c r="F230" s="37"/>
    </row>
    <row r="231" spans="1:8" s="30" customFormat="1" ht="15.75" x14ac:dyDescent="0.25">
      <c r="A231" s="38" t="s">
        <v>5</v>
      </c>
      <c r="B231" s="39"/>
      <c r="C231" s="39"/>
      <c r="D231" s="39"/>
      <c r="E231" s="40"/>
      <c r="F231" s="40"/>
    </row>
    <row r="232" spans="1:8" s="5" customFormat="1" ht="31.5" x14ac:dyDescent="0.25">
      <c r="A232" s="38" t="s">
        <v>25</v>
      </c>
      <c r="B232" s="39"/>
      <c r="C232" s="39"/>
      <c r="D232" s="39"/>
      <c r="E232" s="40"/>
      <c r="F232" s="40"/>
    </row>
    <row r="233" spans="1:8" s="5" customFormat="1" ht="15.75" x14ac:dyDescent="0.25">
      <c r="A233" s="16"/>
      <c r="B233" s="10"/>
      <c r="C233" s="10"/>
      <c r="D233" s="10"/>
      <c r="E233" s="17"/>
      <c r="F233" s="17"/>
    </row>
    <row r="234" spans="1:8" s="5" customFormat="1" ht="21.75" customHeight="1" x14ac:dyDescent="0.25">
      <c r="A234" s="4"/>
    </row>
    <row r="235" spans="1:8" s="5" customFormat="1" ht="15.75" x14ac:dyDescent="0.25">
      <c r="A235" s="62" t="s">
        <v>24</v>
      </c>
      <c r="B235" s="62"/>
      <c r="C235" s="62"/>
      <c r="D235" s="62"/>
      <c r="E235" s="62"/>
      <c r="F235" s="62"/>
    </row>
    <row r="236" spans="1:8" s="5" customFormat="1" ht="15.75" x14ac:dyDescent="0.25">
      <c r="A236" s="6"/>
    </row>
    <row r="237" spans="1:8" s="5" customFormat="1" ht="15.75" x14ac:dyDescent="0.25">
      <c r="A237" s="6" t="s">
        <v>52</v>
      </c>
      <c r="B237" s="14"/>
      <c r="C237" s="14"/>
      <c r="D237" s="14"/>
    </row>
    <row r="238" spans="1:8" s="5" customFormat="1" ht="15" customHeight="1" x14ac:dyDescent="0.25">
      <c r="A238" s="6"/>
      <c r="B238" s="14"/>
      <c r="C238" s="14"/>
      <c r="D238" s="14"/>
      <c r="G238" s="9"/>
      <c r="H238" s="9"/>
    </row>
    <row r="239" spans="1:8" s="5" customFormat="1" ht="15.75" x14ac:dyDescent="0.25">
      <c r="A239" s="55" t="s">
        <v>55</v>
      </c>
      <c r="B239" s="55"/>
      <c r="C239" s="61"/>
      <c r="D239" s="61"/>
      <c r="E239" s="61"/>
      <c r="F239" s="29"/>
    </row>
    <row r="240" spans="1:8" s="5" customFormat="1" ht="15.75" x14ac:dyDescent="0.25">
      <c r="A240" s="6"/>
      <c r="B240" s="14"/>
      <c r="C240" s="14"/>
      <c r="D240" s="14"/>
    </row>
    <row r="241" spans="1:8" s="5" customFormat="1" ht="78.75" x14ac:dyDescent="0.25">
      <c r="A241" s="13" t="s">
        <v>28</v>
      </c>
      <c r="B241" s="13" t="s">
        <v>37</v>
      </c>
      <c r="C241" s="13" t="s">
        <v>23</v>
      </c>
      <c r="D241" s="13" t="s">
        <v>23</v>
      </c>
      <c r="E241" s="13" t="s">
        <v>23</v>
      </c>
      <c r="F241" s="8"/>
    </row>
    <row r="242" spans="1:8" s="5" customFormat="1" ht="15.75" x14ac:dyDescent="0.25">
      <c r="A242" s="13"/>
      <c r="B242" s="13"/>
      <c r="C242" s="13"/>
      <c r="D242" s="13"/>
      <c r="E242" s="13"/>
      <c r="F242" s="19"/>
    </row>
    <row r="243" spans="1:8" s="5" customFormat="1" ht="15.75" x14ac:dyDescent="0.25">
      <c r="A243" s="20" t="s">
        <v>5</v>
      </c>
      <c r="B243" s="21"/>
      <c r="C243" s="21"/>
      <c r="D243" s="21"/>
      <c r="E243" s="21"/>
      <c r="F243" s="17"/>
    </row>
    <row r="244" spans="1:8" s="5" customFormat="1" ht="31.5" x14ac:dyDescent="0.25">
      <c r="A244" s="20" t="s">
        <v>25</v>
      </c>
      <c r="B244" s="21"/>
      <c r="C244" s="21"/>
      <c r="D244" s="21"/>
      <c r="E244" s="21"/>
      <c r="F244" s="17"/>
    </row>
    <row r="245" spans="1:8" s="5" customFormat="1" ht="15.75" x14ac:dyDescent="0.25">
      <c r="A245" s="16"/>
      <c r="B245" s="10"/>
      <c r="C245" s="10"/>
      <c r="D245" s="10"/>
      <c r="E245" s="10"/>
      <c r="F245" s="17"/>
    </row>
    <row r="246" spans="1:8" s="5" customFormat="1" ht="15.75" x14ac:dyDescent="0.25">
      <c r="A246" s="58" t="s">
        <v>53</v>
      </c>
      <c r="B246" s="63"/>
      <c r="C246" s="63"/>
      <c r="D246" s="63"/>
    </row>
    <row r="247" spans="1:8" s="5" customFormat="1" ht="15" customHeight="1" x14ac:dyDescent="0.25">
      <c r="A247" s="24"/>
      <c r="B247" s="25"/>
      <c r="C247" s="25"/>
      <c r="D247" s="25"/>
      <c r="G247" s="9"/>
      <c r="H247" s="9"/>
    </row>
    <row r="248" spans="1:8" s="5" customFormat="1" ht="15.75" x14ac:dyDescent="0.25">
      <c r="A248" s="55" t="s">
        <v>55</v>
      </c>
      <c r="B248" s="55"/>
      <c r="C248" s="61"/>
      <c r="D248" s="61"/>
      <c r="E248" s="61"/>
      <c r="F248" s="29"/>
    </row>
    <row r="249" spans="1:8" s="5" customFormat="1" ht="15.75" x14ac:dyDescent="0.25">
      <c r="A249" s="6"/>
    </row>
    <row r="250" spans="1:8" s="5" customFormat="1" ht="31.5" x14ac:dyDescent="0.25">
      <c r="A250" s="13" t="s">
        <v>20</v>
      </c>
      <c r="B250" s="13" t="s">
        <v>23</v>
      </c>
      <c r="C250" s="13" t="s">
        <v>23</v>
      </c>
      <c r="D250" s="13" t="s">
        <v>23</v>
      </c>
    </row>
    <row r="251" spans="1:8" s="5" customFormat="1" ht="15.75" x14ac:dyDescent="0.25">
      <c r="A251" s="13"/>
      <c r="B251" s="13"/>
      <c r="C251" s="12"/>
      <c r="D251" s="12"/>
    </row>
    <row r="252" spans="1:8" s="5" customFormat="1" ht="15.75" x14ac:dyDescent="0.25">
      <c r="A252" s="20" t="s">
        <v>5</v>
      </c>
      <c r="B252" s="21"/>
      <c r="C252" s="15"/>
      <c r="D252" s="15"/>
    </row>
    <row r="253" spans="1:8" s="5" customFormat="1" ht="31.5" x14ac:dyDescent="0.25">
      <c r="A253" s="20" t="s">
        <v>25</v>
      </c>
      <c r="B253" s="21"/>
      <c r="C253" s="15"/>
      <c r="D253" s="15"/>
    </row>
    <row r="254" spans="1:8" s="5" customFormat="1" ht="15.75" x14ac:dyDescent="0.25">
      <c r="A254" s="18"/>
      <c r="B254" s="10"/>
      <c r="C254" s="19"/>
      <c r="D254" s="19"/>
    </row>
    <row r="255" spans="1:8" s="5" customFormat="1" ht="15.75" x14ac:dyDescent="0.25">
      <c r="A255" s="18"/>
      <c r="B255" s="10"/>
      <c r="C255" s="19"/>
      <c r="D255" s="19"/>
    </row>
    <row r="256" spans="1:8" s="5" customFormat="1" ht="15.75" x14ac:dyDescent="0.25">
      <c r="A256" s="6" t="s">
        <v>77</v>
      </c>
    </row>
    <row r="257" spans="1:6" s="5" customFormat="1" x14ac:dyDescent="0.25"/>
    <row r="258" spans="1:6" ht="15.75" x14ac:dyDescent="0.25">
      <c r="A258" s="6" t="s">
        <v>78</v>
      </c>
      <c r="B258" s="5"/>
      <c r="C258" s="5"/>
      <c r="D258" s="5"/>
      <c r="E258" s="5"/>
      <c r="F258" s="5"/>
    </row>
  </sheetData>
  <mergeCells count="76">
    <mergeCell ref="A37:F37"/>
    <mergeCell ref="C16:E16"/>
    <mergeCell ref="A23:B23"/>
    <mergeCell ref="C23:E23"/>
    <mergeCell ref="A30:B30"/>
    <mergeCell ref="C30:E30"/>
    <mergeCell ref="A73:B73"/>
    <mergeCell ref="C73:E73"/>
    <mergeCell ref="A46:F46"/>
    <mergeCell ref="A57:F57"/>
    <mergeCell ref="A48:B48"/>
    <mergeCell ref="C48:E48"/>
    <mergeCell ref="A59:B59"/>
    <mergeCell ref="C59:E59"/>
    <mergeCell ref="C217:E217"/>
    <mergeCell ref="A135:B135"/>
    <mergeCell ref="C135:E135"/>
    <mergeCell ref="A89:B89"/>
    <mergeCell ref="C89:E89"/>
    <mergeCell ref="A112:F112"/>
    <mergeCell ref="A199:B199"/>
    <mergeCell ref="C199:E199"/>
    <mergeCell ref="A185:B185"/>
    <mergeCell ref="C185:E185"/>
    <mergeCell ref="A128:B128"/>
    <mergeCell ref="C128:E128"/>
    <mergeCell ref="A160:B160"/>
    <mergeCell ref="C160:E160"/>
    <mergeCell ref="C208:E208"/>
    <mergeCell ref="A217:B217"/>
    <mergeCell ref="A3:F3"/>
    <mergeCell ref="A153:B153"/>
    <mergeCell ref="C153:E153"/>
    <mergeCell ref="A96:F96"/>
    <mergeCell ref="A98:F98"/>
    <mergeCell ref="A119:F119"/>
    <mergeCell ref="A142:F142"/>
    <mergeCell ref="A151:F151"/>
    <mergeCell ref="A121:B121"/>
    <mergeCell ref="C121:E121"/>
    <mergeCell ref="A144:B144"/>
    <mergeCell ref="C144:E144"/>
    <mergeCell ref="A39:B39"/>
    <mergeCell ref="C39:E39"/>
    <mergeCell ref="A66:B66"/>
    <mergeCell ref="C66:E66"/>
    <mergeCell ref="A80:B80"/>
    <mergeCell ref="C80:E80"/>
    <mergeCell ref="A226:B226"/>
    <mergeCell ref="C226:E226"/>
    <mergeCell ref="A167:F167"/>
    <mergeCell ref="A176:F176"/>
    <mergeCell ref="A206:F206"/>
    <mergeCell ref="A169:B169"/>
    <mergeCell ref="C169:E169"/>
    <mergeCell ref="A178:B178"/>
    <mergeCell ref="C178:E178"/>
    <mergeCell ref="A215:F215"/>
    <mergeCell ref="A224:F224"/>
    <mergeCell ref="A208:B208"/>
    <mergeCell ref="A239:B239"/>
    <mergeCell ref="C239:E239"/>
    <mergeCell ref="A248:B248"/>
    <mergeCell ref="C248:E248"/>
    <mergeCell ref="A235:F235"/>
    <mergeCell ref="A246:D246"/>
    <mergeCell ref="A2:F2"/>
    <mergeCell ref="A16:B16"/>
    <mergeCell ref="C5:E5"/>
    <mergeCell ref="A7:F7"/>
    <mergeCell ref="C9:E9"/>
    <mergeCell ref="A9:B9"/>
    <mergeCell ref="A87:F87"/>
    <mergeCell ref="A105:F105"/>
    <mergeCell ref="A192:B192"/>
    <mergeCell ref="C192:E192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1" fitToHeight="7" orientation="portrait" horizontalDpi="180" verticalDpi="180" r:id="rId1"/>
  <rowBreaks count="3" manualBreakCount="3">
    <brk id="55" max="5" man="1"/>
    <brk id="158" max="5" man="1"/>
    <brk id="2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2021-12-02T06:52:20Z</dcterms:modified>
</cp:coreProperties>
</file>